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activeTab="1"/>
  </bookViews>
  <sheets>
    <sheet name="预算" sheetId="6" r:id="rId1"/>
    <sheet name="汇总表" sheetId="5" r:id="rId2"/>
    <sheet name="   紫阳厅" sheetId="1" r:id="rId3"/>
    <sheet name="洪山厅" sheetId="3" r:id="rId4"/>
    <sheet name="光谷厅" sheetId="2" r:id="rId5"/>
    <sheet name="江南春城" sheetId="4" r:id="rId6"/>
  </sheets>
  <definedNames>
    <definedName name="_xlnm.Print_Area" localSheetId="2">'   紫阳厅'!$A$1:$E$32</definedName>
  </definedNames>
  <calcPr calcId="144525"/>
</workbook>
</file>

<file path=xl/sharedStrings.xml><?xml version="1.0" encoding="utf-8"?>
<sst xmlns="http://schemas.openxmlformats.org/spreadsheetml/2006/main" count="481" uniqueCount="212">
  <si>
    <t>《翻新改造工程明细表》</t>
  </si>
  <si>
    <t>序号</t>
  </si>
  <si>
    <t>销售厅</t>
  </si>
  <si>
    <t>项目明细</t>
  </si>
  <si>
    <t>工程量</t>
  </si>
  <si>
    <t>材料规格(不低于以下标准)</t>
  </si>
  <si>
    <t>预算总价</t>
  </si>
  <si>
    <t>预算总价（元）</t>
  </si>
  <si>
    <t>预计总价(元)</t>
  </si>
  <si>
    <t>紫阳</t>
  </si>
  <si>
    <t>1.天棚新做乳胶漆</t>
  </si>
  <si>
    <t>1.净味乳胶漆（112.2/㎡）。</t>
  </si>
  <si>
    <r>
      <rPr>
        <sz val="16"/>
        <color theme="1"/>
        <rFont val="方正仿宋_GBK"/>
        <charset val="134"/>
      </rPr>
      <t>1、乳胶漆:环保净味。2、铝朔板:厚度3MM。3、线路：照明线路1.5mm</t>
    </r>
    <r>
      <rPr>
        <sz val="16"/>
        <color theme="1"/>
        <rFont val="宋体"/>
        <charset val="134"/>
      </rPr>
      <t>²</t>
    </r>
    <r>
      <rPr>
        <sz val="16"/>
        <color theme="1"/>
        <rFont val="方正仿宋_GBK"/>
        <charset val="134"/>
      </rPr>
      <t>，插座线路2.5mm</t>
    </r>
    <r>
      <rPr>
        <sz val="16"/>
        <color theme="1"/>
        <rFont val="宋体"/>
        <charset val="134"/>
      </rPr>
      <t>²</t>
    </r>
    <r>
      <rPr>
        <sz val="16"/>
        <color theme="1"/>
        <rFont val="方正仿宋_GBK"/>
        <charset val="134"/>
      </rPr>
      <t>，空调线路4mm</t>
    </r>
    <r>
      <rPr>
        <sz val="16"/>
        <color theme="1"/>
        <rFont val="宋体"/>
        <charset val="134"/>
      </rPr>
      <t>²</t>
    </r>
    <r>
      <rPr>
        <sz val="16"/>
        <color theme="1"/>
        <rFont val="方正仿宋_GBK"/>
        <charset val="134"/>
      </rPr>
      <t>，网络线路六类0.58。4、排水管：一线品牌PVC材质，规格DE110。5、定制木门、柜门：无甲醛。6、灯具：LED灯泡。（为了保证工程质量，本次翻新改造所用的材料品牌需是大众所熟知的材料品牌商。）</t>
    </r>
  </si>
  <si>
    <t>3万</t>
  </si>
  <si>
    <t>2.卫生间管道改道</t>
  </si>
  <si>
    <t>1.包含拆除、回填、新做防水、新增排水管道（12/㎡）。</t>
  </si>
  <si>
    <t>3.空调迁移</t>
  </si>
  <si>
    <t>1.空调信号线损坏，维修费用过高，进行整体迁移。</t>
  </si>
  <si>
    <t>4.灯具、排风扇换新</t>
  </si>
  <si>
    <t>1.吸顶灯(32W)8个。2.排风扇（22W）8个。</t>
  </si>
  <si>
    <t>5.卷帘盒维修</t>
  </si>
  <si>
    <t>1.卷帘盒（6/㎡）。</t>
  </si>
  <si>
    <t>洪山</t>
  </si>
  <si>
    <t>1.柱面铝朔板换新</t>
  </si>
  <si>
    <t>1.换新面积（172.26/㎡）。</t>
  </si>
  <si>
    <t>12万</t>
  </si>
  <si>
    <t>2.墙面、天棚新做乳胶漆</t>
  </si>
  <si>
    <t>1.净味乳胶漆（1013.07/㎡）。</t>
  </si>
  <si>
    <t>3.吊顶维修</t>
  </si>
  <si>
    <t>1.吊顶局部维修（12/㎡）。</t>
  </si>
  <si>
    <t>4.新做隔断</t>
  </si>
  <si>
    <t>1.铝朔板隔断（12/㎡）。</t>
  </si>
  <si>
    <t>5.前台板新铺油漆</t>
  </si>
  <si>
    <t>1.环保油漆（41.94/㎡）。</t>
  </si>
  <si>
    <t>6.弱电整体换新</t>
  </si>
  <si>
    <t>1.CAT6E-STP超六类屏蔽网线（2000/m）。2.PC网线配管（1500/m）。</t>
  </si>
  <si>
    <t>7.电路布局调整</t>
  </si>
  <si>
    <t>1.BV2.5铜芯线（171/m）。2.PC电线配管(171/m)。</t>
  </si>
  <si>
    <t>8.插座换新</t>
  </si>
  <si>
    <t>1.10A五孔插座25个。2.信息插座35个。</t>
  </si>
  <si>
    <t>9.新增吸顶灯</t>
  </si>
  <si>
    <t>1.圆形吸顶灯（18-24W）24个。2.圆形吸顶灯（32W）3个。</t>
  </si>
  <si>
    <t>光谷</t>
  </si>
  <si>
    <t>1.吧台地面木地板维修</t>
  </si>
  <si>
    <t>1.吧台地面木地板维修（8/㎡）。</t>
  </si>
  <si>
    <t>5万</t>
  </si>
  <si>
    <t>2.天棚局部维修、粉刷</t>
  </si>
  <si>
    <t>1.局部维修、粉刷（50/㎡）。</t>
  </si>
  <si>
    <t>3.灯具换新</t>
  </si>
  <si>
    <t>1.圆形吸顶灯（24W）10个。2.圆形吸顶灯（32W）5个。</t>
  </si>
  <si>
    <t>4.女卫生间空调排水管道拆除</t>
  </si>
  <si>
    <t>1.女卫生间地面拆除、回填、重做防水、复原（12/㎡）。</t>
  </si>
  <si>
    <t>5.插座、空开换新</t>
  </si>
  <si>
    <t>1.10A五孔插座和信息插座各48个(地插各36个、墙插各12个)。3.空开3个</t>
  </si>
  <si>
    <t>6.损坏柜门新做</t>
  </si>
  <si>
    <t>1.新做15个柜门（12/㎡）</t>
  </si>
  <si>
    <t>7.空调排水管道调整</t>
  </si>
  <si>
    <t>1.预计总管道150米</t>
  </si>
  <si>
    <t>江南春城</t>
  </si>
  <si>
    <t>1.换新面积（2/㎡）。</t>
  </si>
  <si>
    <t>2.灯具新增</t>
  </si>
  <si>
    <t>1.圆形吸顶灯（18-24W）11个。</t>
  </si>
  <si>
    <t>3.插座换新</t>
  </si>
  <si>
    <t>1.信息插座45个。</t>
  </si>
  <si>
    <t>4.厕所管道维修</t>
  </si>
  <si>
    <t>1.卫生间地面拆除、回填、重做防水、铺设瓷砖、铺设管道（12.85/㎡）。</t>
  </si>
  <si>
    <t>合计</t>
  </si>
  <si>
    <t>23万</t>
  </si>
  <si>
    <r>
      <t>1、乳胶漆:环保净味。2、铝塑板:厚度3MM。3、线路：照明线路1.5mm</t>
    </r>
    <r>
      <rPr>
        <sz val="16"/>
        <color rgb="FF000000"/>
        <rFont val="宋体"/>
        <charset val="134"/>
      </rPr>
      <t>²</t>
    </r>
    <r>
      <rPr>
        <sz val="16"/>
        <color rgb="FF000000"/>
        <rFont val="方正仿宋_GBK"/>
        <charset val="134"/>
      </rPr>
      <t>，插座线路2.5mm</t>
    </r>
    <r>
      <rPr>
        <sz val="16"/>
        <color rgb="FF000000"/>
        <rFont val="宋体"/>
        <charset val="134"/>
      </rPr>
      <t>²</t>
    </r>
    <r>
      <rPr>
        <sz val="16"/>
        <color rgb="FF000000"/>
        <rFont val="方正仿宋_GBK"/>
        <charset val="134"/>
      </rPr>
      <t>，空调线路4mm</t>
    </r>
    <r>
      <rPr>
        <sz val="16"/>
        <color rgb="FF000000"/>
        <rFont val="宋体"/>
        <charset val="134"/>
      </rPr>
      <t>²</t>
    </r>
    <r>
      <rPr>
        <sz val="16"/>
        <color rgb="FF000000"/>
        <rFont val="方正仿宋_GBK"/>
        <charset val="134"/>
      </rPr>
      <t>，网络线路六类0.58。4、排水管：一线品牌PVC材质，规格DE110。5、定制木门、柜门：无甲醛。6、灯具：LED灯泡。（为了保证工程质量，本次翻新改造所用的材料品牌需是大众所熟知的材料品牌商。）</t>
    </r>
  </si>
  <si>
    <t>1.CAT6E-STP超六类屏蔽网线（2000/m）。PC网线配管（1500m）。</t>
  </si>
  <si>
    <t>1.0A五孔插座和信息插座各48个（其中地插各36个，墙插各12个）、空开3个</t>
  </si>
  <si>
    <t>紫阳路</t>
  </si>
  <si>
    <t>项目名称</t>
  </si>
  <si>
    <t>项目特征描述</t>
  </si>
  <si>
    <t>单位</t>
  </si>
  <si>
    <t>一</t>
  </si>
  <si>
    <t>装饰工程</t>
  </si>
  <si>
    <t>拆除工程</t>
  </si>
  <si>
    <t>窗帘盒拆除</t>
  </si>
  <si>
    <t>1.原入户卷帘门卷帘盒拆除</t>
  </si>
  <si>
    <t>m</t>
  </si>
  <si>
    <t>铲除涂料面</t>
  </si>
  <si>
    <t>1.原墙面乳胶漆铲除
2.位置：大厅</t>
  </si>
  <si>
    <t>m2</t>
  </si>
  <si>
    <t>木门窗拆除</t>
  </si>
  <si>
    <t>1.原木门拆除</t>
  </si>
  <si>
    <t>平面块料拆除</t>
  </si>
  <si>
    <t>1.卫生间地面瓷砖凿除</t>
  </si>
  <si>
    <t>混凝土构件拆除</t>
  </si>
  <si>
    <t>1.卫生间地面凿除</t>
  </si>
  <si>
    <t>m3</t>
  </si>
  <si>
    <t>余方弃置</t>
  </si>
  <si>
    <t>1.拆除后的建筑垃圾集中堆放至甲方指定地点并外运（包括消纳费）
2.运距:投标单位自行考虑</t>
  </si>
  <si>
    <t>天棚工程</t>
  </si>
  <si>
    <t>抹灰面油漆</t>
  </si>
  <si>
    <t>1.天棚面刷乳胶漆</t>
  </si>
  <si>
    <t>吊顶天棚维修</t>
  </si>
  <si>
    <t>1.维修吊顶</t>
  </si>
  <si>
    <t>楼地面装饰工程</t>
  </si>
  <si>
    <t>块料楼地面</t>
  </si>
  <si>
    <t>1.卫生间地面铺贴瓷砖
2.拆除碎石回填
3.新做卫生间防水</t>
  </si>
  <si>
    <t>其他装饰工程</t>
  </si>
  <si>
    <t>饰面夹板、塑料窗帘盒</t>
  </si>
  <si>
    <t>1.新做卷帘盒</t>
  </si>
  <si>
    <t>措施项目</t>
  </si>
  <si>
    <t>里脚手架</t>
  </si>
  <si>
    <t>1.装饰脚手架
2.部位：天棚</t>
  </si>
  <si>
    <t>成品保护</t>
  </si>
  <si>
    <t>1.已完工程成品保护</t>
  </si>
  <si>
    <t>项</t>
  </si>
  <si>
    <t>二</t>
  </si>
  <si>
    <t>安装工程</t>
  </si>
  <si>
    <t>安装拆除工程</t>
  </si>
  <si>
    <t>1.名称:安装拆除
2.工作内容:拆除原有灯具、管线、插座，给排水管，拆除后垃圾堆放至甲方指定位置</t>
  </si>
  <si>
    <t>给排水</t>
  </si>
  <si>
    <t>塑料管</t>
  </si>
  <si>
    <t>1.名称:排水管
2.材质:U-PVC
3.连接形式:热熔
4.规格:De110</t>
  </si>
  <si>
    <t>强电</t>
  </si>
  <si>
    <t>接线盒</t>
  </si>
  <si>
    <t>1.名称:开关(插座)接线盒
2.材质:塑料
3.规格:86型
4.安装形式:暗装</t>
  </si>
  <si>
    <t>个</t>
  </si>
  <si>
    <t>1.名称:灯具接线盒
2.材质:塑料
3.规格:86型
4.安装形式:暗装</t>
  </si>
  <si>
    <t>普通灯具</t>
  </si>
  <si>
    <t>1.名称:筒灯
2.规格:32W
3.安装方式:嵌入式</t>
  </si>
  <si>
    <t>套</t>
  </si>
  <si>
    <t>其他风机</t>
  </si>
  <si>
    <t>1.名称:排气扇
2.规格:22W
3.安装方式:嵌入式</t>
  </si>
  <si>
    <t>台</t>
  </si>
  <si>
    <t>空调迁移</t>
  </si>
  <si>
    <t>柜机空调内外机迁移</t>
  </si>
  <si>
    <t>总计</t>
  </si>
  <si>
    <t>洪山厅</t>
  </si>
  <si>
    <t>铲除裱糊面</t>
  </si>
  <si>
    <t>1.独立柱表面墙布拆除</t>
  </si>
  <si>
    <t>1.原墙顶面乳胶漆铲除</t>
  </si>
  <si>
    <t>天棚面龙骨及饰面拆除</t>
  </si>
  <si>
    <t>1.原石膏板吊顶拆除</t>
  </si>
  <si>
    <t>铲除油漆面</t>
  </si>
  <si>
    <t>1.前台板油漆面拆除</t>
  </si>
  <si>
    <t>墙、柱面装饰与隔断、幕墙工程</t>
  </si>
  <si>
    <t>墙面装饰板</t>
  </si>
  <si>
    <t>1.柱子面新做铝塑板</t>
  </si>
  <si>
    <t>1.墙面新做乳胶漆</t>
  </si>
  <si>
    <t>塑料隔断</t>
  </si>
  <si>
    <t>1.新做铝塑板隔断</t>
  </si>
  <si>
    <t>小计</t>
  </si>
  <si>
    <t>1天棚新做乳胶漆</t>
  </si>
  <si>
    <t>衣柜、壁柜油漆</t>
  </si>
  <si>
    <t>1.前台板新做油漆</t>
  </si>
  <si>
    <t>1.装饰脚手架
2.部位：墙面</t>
  </si>
  <si>
    <t>插座</t>
  </si>
  <si>
    <t>1.名称:五孔插座
2.材质:塑料
3.规格:10A
4.安装方式:暗装</t>
  </si>
  <si>
    <t>配管</t>
  </si>
  <si>
    <t>1.名称:电线配管
2.材质:PC
3.规格:DN20</t>
  </si>
  <si>
    <t>配线</t>
  </si>
  <si>
    <t>1.名称:配线
2.规格:BV4
3.材质:铜芯
4.配线部位:管内穿线及吊顶内敷设</t>
  </si>
  <si>
    <t>1.名称:配线
2.规格:BV4
3.材质:铜芯
4.配线部位:线槽内敷设</t>
  </si>
  <si>
    <t>线槽</t>
  </si>
  <si>
    <t>1.名称:塑料线槽
2.规格:40*20</t>
  </si>
  <si>
    <t>1.名称:圆形吸顶灯
2.规格:24W
3.安装方式:吸顶安装</t>
  </si>
  <si>
    <t>1.名称:圆形吸顶灯
2.规格:32W
3.安装方式:吸顶安装</t>
  </si>
  <si>
    <t>弱电</t>
  </si>
  <si>
    <t>信息插座</t>
  </si>
  <si>
    <t>1.名称:信息插座
2.安装方式:暗装</t>
  </si>
  <si>
    <t>1.名称:信息插座接线盒
2.材质:塑料
3.规格:86型
4.安装形式:暗装</t>
  </si>
  <si>
    <t>双绞线缆</t>
  </si>
  <si>
    <t>1.名称:超六类屏蔽网线
2.规格:CAT6E-STP
3.敷设方式:管内穿线及吊顶、墙内暗敷设</t>
  </si>
  <si>
    <t>1.名称:超六类屏蔽网线
2.规格:CAT6E-STP
3.敷设方式:线槽内敷设</t>
  </si>
  <si>
    <t>1.名称:网线配管
2.材质:PC
3.规格:DE16</t>
  </si>
  <si>
    <t>1.名称:塑料线槽
2.规格:100*80</t>
  </si>
  <si>
    <t>安装拆除</t>
  </si>
  <si>
    <t>1.名称:安装拆除
2.工作内容:拆除原有灯具、管线、插座，拆除后垃圾堆放至甲方指定位置</t>
  </si>
  <si>
    <t>五</t>
  </si>
  <si>
    <t>光谷厅</t>
  </si>
  <si>
    <t>楼地面龙骨及饰面拆除</t>
  </si>
  <si>
    <t>1.吧台地面木地板拆除</t>
  </si>
  <si>
    <t>1.原墙面乳胶漆铲除</t>
  </si>
  <si>
    <t>块料楼地面维修</t>
  </si>
  <si>
    <t>柜门定制</t>
  </si>
  <si>
    <t>损坏柜门换新</t>
  </si>
  <si>
    <t>1、新做柜门15个</t>
  </si>
  <si>
    <t>1.名称:排水管
2.材质:U-PVC
3.连接形式:热熔
4.规格:DN32</t>
  </si>
  <si>
    <t>空气开关</t>
  </si>
  <si>
    <t>1.名称:空气开关
2.安装方式:箱装</t>
  </si>
  <si>
    <t>安装工程合计</t>
  </si>
  <si>
    <t>三</t>
  </si>
  <si>
    <t>暂估价</t>
  </si>
  <si>
    <t>天棚局部维修</t>
  </si>
  <si>
    <t>吊顶局部维修</t>
  </si>
  <si>
    <t>漏水天花板粉刷复原</t>
  </si>
  <si>
    <t>四</t>
  </si>
  <si>
    <t>卫生间整改</t>
  </si>
  <si>
    <t>管道拆除.开挖</t>
  </si>
  <si>
    <t xml:space="preserve">1.开挖
2.拆除原管道
</t>
  </si>
  <si>
    <t>材料施工</t>
  </si>
  <si>
    <t xml:space="preserve">1.蹲便器
2.地面回填，贴砖
3.管道安装，做防水
</t>
  </si>
  <si>
    <t>空调排水</t>
  </si>
  <si>
    <t>M</t>
  </si>
  <si>
    <t>空调排水管改道</t>
  </si>
  <si>
    <t xml:space="preserve">安装空调排水管
</t>
  </si>
  <si>
    <t>六</t>
  </si>
  <si>
    <t>1.卫生间地面砖拆除</t>
  </si>
  <si>
    <t>防水层拆除</t>
  </si>
  <si>
    <t>1.卫生间防水层拆除</t>
  </si>
  <si>
    <t>墙柱面龙骨及饰面拆除</t>
  </si>
  <si>
    <t>1.原柱子面铝塑板拆除</t>
  </si>
  <si>
    <t>分部小计</t>
  </si>
  <si>
    <t>材料塑料管</t>
  </si>
  <si>
    <t>1.名称：排水管（包含安装配件）
2.材质:PVC
3.规格:DE110
4.蹲便器</t>
  </si>
  <si>
    <t>厕所蹲便器</t>
  </si>
  <si>
    <t>蹲便器</t>
  </si>
  <si>
    <t>装饰工程合计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</si>
</sst>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24"/>
      <color rgb="FF000000"/>
      <name val="方正小标宋_GBK"/>
      <charset val="134"/>
    </font>
    <font>
      <b/>
      <sz val="16"/>
      <color rgb="FF000000"/>
      <name val="方正仿宋_GBK"/>
      <charset val="134"/>
    </font>
    <font>
      <sz val="16"/>
      <color rgb="FF000000"/>
      <name val="方正仿宋_GBK"/>
      <charset val="134"/>
    </font>
    <font>
      <sz val="24"/>
      <color theme="1"/>
      <name val="方正小标宋_GBK"/>
      <charset val="134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16" borderId="6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61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4" applyNumberFormat="0" applyFill="0" applyAlignment="0" applyProtection="0">
      <alignment vertical="center"/>
    </xf>
    <xf numFmtId="0" fontId="36" fillId="0" borderId="6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0" borderId="6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8" fillId="29" borderId="68" applyNumberFormat="0" applyAlignment="0" applyProtection="0">
      <alignment vertical="center"/>
    </xf>
    <xf numFmtId="0" fontId="37" fillId="29" borderId="63" applyNumberFormat="0" applyAlignment="0" applyProtection="0">
      <alignment vertical="center"/>
    </xf>
    <xf numFmtId="0" fontId="35" fillId="27" borderId="66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4" fillId="0" borderId="65" applyNumberFormat="0" applyFill="0" applyAlignment="0" applyProtection="0">
      <alignment vertical="center"/>
    </xf>
    <xf numFmtId="0" fontId="26" fillId="0" borderId="6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0" borderId="0"/>
  </cellStyleXfs>
  <cellXfs count="1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right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4" fillId="0" borderId="4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>
      <alignment vertical="center"/>
    </xf>
    <xf numFmtId="0" fontId="13" fillId="0" borderId="11" xfId="0" applyFont="1" applyBorder="1">
      <alignment vertical="center"/>
    </xf>
    <xf numFmtId="0" fontId="13" fillId="0" borderId="12" xfId="0" applyFont="1" applyBorder="1" applyAlignment="1">
      <alignment horizontal="justify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4" xfId="0" applyFont="1" applyBorder="1">
      <alignment vertical="center"/>
    </xf>
    <xf numFmtId="0" fontId="13" fillId="0" borderId="15" xfId="0" applyFont="1" applyBorder="1">
      <alignment vertical="center"/>
    </xf>
    <xf numFmtId="0" fontId="13" fillId="0" borderId="16" xfId="0" applyFont="1" applyBorder="1" applyAlignment="1">
      <alignment horizontal="justify" vertical="center"/>
    </xf>
    <xf numFmtId="0" fontId="13" fillId="0" borderId="15" xfId="0" applyFont="1" applyBorder="1" applyAlignment="1">
      <alignment horizontal="justify" vertical="center"/>
    </xf>
    <xf numFmtId="0" fontId="13" fillId="0" borderId="17" xfId="0" applyFont="1" applyBorder="1">
      <alignment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>
      <alignment vertical="center"/>
    </xf>
    <xf numFmtId="0" fontId="13" fillId="0" borderId="20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23" xfId="0" applyFont="1" applyBorder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5" xfId="0" applyFont="1" applyBorder="1">
      <alignment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>
      <alignment vertical="center"/>
    </xf>
    <xf numFmtId="0" fontId="13" fillId="0" borderId="28" xfId="0" applyFont="1" applyBorder="1">
      <alignment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>
      <alignment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>
      <alignment vertical="center"/>
    </xf>
    <xf numFmtId="0" fontId="13" fillId="0" borderId="34" xfId="0" applyFont="1" applyBorder="1">
      <alignment vertical="center"/>
    </xf>
    <xf numFmtId="0" fontId="13" fillId="0" borderId="35" xfId="0" applyFont="1" applyBorder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2" xfId="0" applyFont="1" applyBorder="1">
      <alignment vertical="center"/>
    </xf>
    <xf numFmtId="0" fontId="16" fillId="0" borderId="43" xfId="0" applyFont="1" applyBorder="1">
      <alignment vertical="center"/>
    </xf>
    <xf numFmtId="0" fontId="16" fillId="0" borderId="44" xfId="0" applyFont="1" applyBorder="1" applyAlignment="1">
      <alignment horizontal="justify" vertical="center"/>
    </xf>
    <xf numFmtId="0" fontId="16" fillId="0" borderId="42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6" fillId="0" borderId="41" xfId="0" applyFont="1" applyBorder="1">
      <alignment vertical="center"/>
    </xf>
    <xf numFmtId="0" fontId="16" fillId="0" borderId="46" xfId="0" applyFont="1" applyBorder="1" applyAlignment="1">
      <alignment horizontal="justify" vertical="center"/>
    </xf>
    <xf numFmtId="0" fontId="15" fillId="0" borderId="45" xfId="0" applyFont="1" applyBorder="1" applyAlignment="1">
      <alignment horizontal="center" vertical="center"/>
    </xf>
    <xf numFmtId="0" fontId="16" fillId="0" borderId="43" xfId="0" applyFont="1" applyBorder="1" applyAlignment="1">
      <alignment horizontal="justify" vertical="center"/>
    </xf>
    <xf numFmtId="0" fontId="16" fillId="0" borderId="47" xfId="0" applyFont="1" applyBorder="1">
      <alignment vertical="center"/>
    </xf>
    <xf numFmtId="0" fontId="15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0" xfId="0" applyFont="1" applyBorder="1">
      <alignment vertical="center"/>
    </xf>
    <xf numFmtId="0" fontId="17" fillId="0" borderId="38" xfId="0" applyFont="1" applyBorder="1" applyAlignment="1">
      <alignment horizontal="center" vertical="center"/>
    </xf>
    <xf numFmtId="0" fontId="16" fillId="0" borderId="40" xfId="0" applyFont="1" applyBorder="1">
      <alignment vertical="center"/>
    </xf>
    <xf numFmtId="0" fontId="16" fillId="0" borderId="51" xfId="0" applyFont="1" applyBorder="1">
      <alignment vertical="center"/>
    </xf>
    <xf numFmtId="0" fontId="16" fillId="0" borderId="52" xfId="0" applyFont="1" applyBorder="1">
      <alignment vertical="center"/>
    </xf>
    <xf numFmtId="0" fontId="16" fillId="0" borderId="51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55" xfId="0" applyFont="1" applyBorder="1">
      <alignment vertical="center"/>
    </xf>
    <xf numFmtId="0" fontId="16" fillId="0" borderId="56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6" fillId="0" borderId="57" xfId="0" applyFont="1" applyBorder="1">
      <alignment vertical="center"/>
    </xf>
    <xf numFmtId="0" fontId="16" fillId="0" borderId="58" xfId="0" applyFont="1" applyBorder="1">
      <alignment vertical="center"/>
    </xf>
    <xf numFmtId="0" fontId="16" fillId="0" borderId="57" xfId="0" applyFont="1" applyBorder="1" applyAlignment="1">
      <alignment horizontal="center" vertical="center"/>
    </xf>
    <xf numFmtId="0" fontId="16" fillId="0" borderId="49" xfId="0" applyFont="1" applyBorder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justify" vertical="center"/>
    </xf>
    <xf numFmtId="0" fontId="18" fillId="0" borderId="4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zoomScale="70" zoomScaleNormal="70" topLeftCell="A7" workbookViewId="0">
      <selection activeCell="B24" sqref="B24:B27"/>
    </sheetView>
  </sheetViews>
  <sheetFormatPr defaultColWidth="9" defaultRowHeight="14.4" outlineLevelCol="7"/>
  <cols>
    <col min="1" max="1" width="6.25" customWidth="1"/>
    <col min="2" max="2" width="12.6759259259259" customWidth="1"/>
    <col min="3" max="3" width="37.3055555555556" customWidth="1"/>
    <col min="4" max="4" width="105.712962962963" customWidth="1"/>
    <col min="5" max="5" width="50.537037037037" customWidth="1"/>
    <col min="6" max="6" width="34.6388888888889" hidden="1" customWidth="1"/>
    <col min="7" max="7" width="22.8611111111111" hidden="1" customWidth="1"/>
    <col min="8" max="8" width="31.25" hidden="1" customWidth="1"/>
  </cols>
  <sheetData>
    <row r="1" ht="49" customHeight="1" spans="1:8">
      <c r="A1" s="73" t="s">
        <v>0</v>
      </c>
      <c r="B1" s="73"/>
      <c r="C1" s="73"/>
      <c r="D1" s="73"/>
      <c r="E1" s="73"/>
      <c r="F1" s="73"/>
      <c r="G1" s="73"/>
      <c r="H1" s="73"/>
    </row>
    <row r="2" ht="39" customHeight="1" spans="1:8">
      <c r="A2" s="74" t="s">
        <v>1</v>
      </c>
      <c r="B2" s="75" t="s">
        <v>2</v>
      </c>
      <c r="C2" s="75" t="s">
        <v>3</v>
      </c>
      <c r="D2" s="75" t="s">
        <v>4</v>
      </c>
      <c r="E2" s="76" t="s">
        <v>5</v>
      </c>
      <c r="F2" s="76" t="s">
        <v>6</v>
      </c>
      <c r="G2" s="76" t="s">
        <v>7</v>
      </c>
      <c r="H2" s="77" t="s">
        <v>8</v>
      </c>
    </row>
    <row r="3" ht="25" customHeight="1" spans="1:8">
      <c r="A3" s="78">
        <v>1</v>
      </c>
      <c r="B3" s="79" t="s">
        <v>9</v>
      </c>
      <c r="C3" s="80" t="s">
        <v>10</v>
      </c>
      <c r="D3" s="81" t="s">
        <v>11</v>
      </c>
      <c r="E3" s="82" t="s">
        <v>12</v>
      </c>
      <c r="F3" s="76" t="s">
        <v>13</v>
      </c>
      <c r="G3" s="83">
        <v>3562</v>
      </c>
      <c r="H3" s="84">
        <f>G3+G4+G5+G6+G7</f>
        <v>23097</v>
      </c>
    </row>
    <row r="4" ht="25" customHeight="1" spans="1:8">
      <c r="A4" s="78"/>
      <c r="B4" s="79"/>
      <c r="C4" s="85" t="s">
        <v>14</v>
      </c>
      <c r="D4" s="81" t="s">
        <v>15</v>
      </c>
      <c r="E4" s="86"/>
      <c r="F4" s="87"/>
      <c r="G4" s="79">
        <v>14884</v>
      </c>
      <c r="H4" s="84"/>
    </row>
    <row r="5" ht="25" customHeight="1" spans="1:8">
      <c r="A5" s="78"/>
      <c r="B5" s="79"/>
      <c r="C5" s="85" t="s">
        <v>16</v>
      </c>
      <c r="D5" s="81" t="s">
        <v>17</v>
      </c>
      <c r="E5" s="86"/>
      <c r="F5" s="87"/>
      <c r="G5" s="79">
        <v>1000</v>
      </c>
      <c r="H5" s="84"/>
    </row>
    <row r="6" ht="28" customHeight="1" spans="1:8">
      <c r="A6" s="78"/>
      <c r="B6" s="79"/>
      <c r="C6" s="85" t="s">
        <v>18</v>
      </c>
      <c r="D6" s="88" t="s">
        <v>19</v>
      </c>
      <c r="E6" s="86"/>
      <c r="F6" s="87"/>
      <c r="G6" s="79">
        <v>3370</v>
      </c>
      <c r="H6" s="84"/>
    </row>
    <row r="7" ht="28" customHeight="1" spans="1:8">
      <c r="A7" s="78"/>
      <c r="B7" s="79"/>
      <c r="C7" s="85" t="s">
        <v>20</v>
      </c>
      <c r="D7" s="89" t="s">
        <v>21</v>
      </c>
      <c r="E7" s="86"/>
      <c r="F7" s="90"/>
      <c r="G7" s="91">
        <v>281</v>
      </c>
      <c r="H7" s="84"/>
    </row>
    <row r="8" ht="25" customHeight="1" spans="1:8">
      <c r="A8" s="92">
        <v>2</v>
      </c>
      <c r="B8" s="83" t="s">
        <v>22</v>
      </c>
      <c r="C8" s="80" t="s">
        <v>23</v>
      </c>
      <c r="D8" s="93" t="s">
        <v>24</v>
      </c>
      <c r="E8" s="86"/>
      <c r="F8" s="76" t="s">
        <v>25</v>
      </c>
      <c r="G8" s="83">
        <v>22621</v>
      </c>
      <c r="H8" s="94">
        <f>G8+G9+G10+G11+G12+G13+G14+G15+G16</f>
        <v>106458</v>
      </c>
    </row>
    <row r="9" ht="25" customHeight="1" spans="1:8">
      <c r="A9" s="78"/>
      <c r="B9" s="79"/>
      <c r="C9" s="85" t="s">
        <v>26</v>
      </c>
      <c r="D9" s="95" t="s">
        <v>27</v>
      </c>
      <c r="E9" s="86"/>
      <c r="F9" s="87"/>
      <c r="G9" s="79">
        <v>42232</v>
      </c>
      <c r="H9" s="84"/>
    </row>
    <row r="10" ht="25" customHeight="1" spans="1:8">
      <c r="A10" s="78"/>
      <c r="B10" s="79"/>
      <c r="C10" s="85" t="s">
        <v>28</v>
      </c>
      <c r="D10" s="95" t="s">
        <v>29</v>
      </c>
      <c r="E10" s="86"/>
      <c r="F10" s="87"/>
      <c r="G10" s="79">
        <v>1510</v>
      </c>
      <c r="H10" s="84"/>
    </row>
    <row r="11" ht="25" customHeight="1" spans="1:8">
      <c r="A11" s="78"/>
      <c r="B11" s="79"/>
      <c r="C11" s="85" t="s">
        <v>30</v>
      </c>
      <c r="D11" s="95" t="s">
        <v>31</v>
      </c>
      <c r="E11" s="86"/>
      <c r="F11" s="87"/>
      <c r="G11" s="79">
        <v>1450</v>
      </c>
      <c r="H11" s="84"/>
    </row>
    <row r="12" ht="25" customHeight="1" spans="1:8">
      <c r="A12" s="78"/>
      <c r="B12" s="79"/>
      <c r="C12" s="85" t="s">
        <v>32</v>
      </c>
      <c r="D12" s="95" t="s">
        <v>33</v>
      </c>
      <c r="E12" s="86"/>
      <c r="F12" s="87"/>
      <c r="G12" s="79">
        <v>1428</v>
      </c>
      <c r="H12" s="84"/>
    </row>
    <row r="13" ht="25" customHeight="1" spans="1:8">
      <c r="A13" s="78"/>
      <c r="B13" s="79"/>
      <c r="C13" s="85" t="s">
        <v>34</v>
      </c>
      <c r="D13" s="95" t="s">
        <v>35</v>
      </c>
      <c r="E13" s="86"/>
      <c r="F13" s="87"/>
      <c r="G13" s="79">
        <v>25444</v>
      </c>
      <c r="H13" s="84"/>
    </row>
    <row r="14" ht="25" customHeight="1" spans="1:8">
      <c r="A14" s="78"/>
      <c r="B14" s="79"/>
      <c r="C14" s="85" t="s">
        <v>36</v>
      </c>
      <c r="D14" s="95" t="s">
        <v>37</v>
      </c>
      <c r="E14" s="86"/>
      <c r="F14" s="87"/>
      <c r="G14" s="79">
        <v>4132</v>
      </c>
      <c r="H14" s="84"/>
    </row>
    <row r="15" ht="25" customHeight="1" spans="1:8">
      <c r="A15" s="78"/>
      <c r="B15" s="79"/>
      <c r="C15" s="85" t="s">
        <v>38</v>
      </c>
      <c r="D15" s="95" t="s">
        <v>39</v>
      </c>
      <c r="E15" s="86"/>
      <c r="F15" s="87"/>
      <c r="G15" s="79">
        <v>3667</v>
      </c>
      <c r="H15" s="84"/>
    </row>
    <row r="16" ht="25" customHeight="1" spans="1:8">
      <c r="A16" s="78"/>
      <c r="B16" s="79"/>
      <c r="C16" s="96" t="s">
        <v>40</v>
      </c>
      <c r="D16" s="97" t="s">
        <v>41</v>
      </c>
      <c r="E16" s="86"/>
      <c r="F16" s="90"/>
      <c r="G16" s="98">
        <v>3974</v>
      </c>
      <c r="H16" s="84"/>
    </row>
    <row r="17" ht="25" customHeight="1" spans="1:8">
      <c r="A17" s="92">
        <v>3</v>
      </c>
      <c r="B17" s="92" t="s">
        <v>42</v>
      </c>
      <c r="C17" s="93" t="s">
        <v>43</v>
      </c>
      <c r="D17" s="93" t="s">
        <v>44</v>
      </c>
      <c r="E17" s="86"/>
      <c r="F17" s="76" t="s">
        <v>45</v>
      </c>
      <c r="G17" s="99">
        <v>1371</v>
      </c>
      <c r="H17" s="94">
        <f>G17+G18+G19+G20+G21+G22+G23</f>
        <v>43485</v>
      </c>
    </row>
    <row r="18" ht="25" customHeight="1" spans="1:8">
      <c r="A18" s="78"/>
      <c r="B18" s="78"/>
      <c r="C18" s="95" t="s">
        <v>46</v>
      </c>
      <c r="D18" s="95" t="s">
        <v>47</v>
      </c>
      <c r="E18" s="86"/>
      <c r="F18" s="87"/>
      <c r="G18" s="100">
        <v>6540</v>
      </c>
      <c r="H18" s="84"/>
    </row>
    <row r="19" ht="25" customHeight="1" spans="1:8">
      <c r="A19" s="78"/>
      <c r="B19" s="78"/>
      <c r="C19" s="95" t="s">
        <v>48</v>
      </c>
      <c r="D19" s="95" t="s">
        <v>49</v>
      </c>
      <c r="E19" s="86"/>
      <c r="F19" s="87"/>
      <c r="G19" s="100">
        <v>2439</v>
      </c>
      <c r="H19" s="84"/>
    </row>
    <row r="20" ht="25" customHeight="1" spans="1:8">
      <c r="A20" s="78"/>
      <c r="B20" s="78"/>
      <c r="C20" s="95" t="s">
        <v>50</v>
      </c>
      <c r="D20" s="95" t="s">
        <v>51</v>
      </c>
      <c r="E20" s="86"/>
      <c r="F20" s="87"/>
      <c r="G20" s="100">
        <v>18695</v>
      </c>
      <c r="H20" s="84"/>
    </row>
    <row r="21" ht="25" customHeight="1" spans="1:8">
      <c r="A21" s="78"/>
      <c r="B21" s="78"/>
      <c r="C21" s="95" t="s">
        <v>52</v>
      </c>
      <c r="D21" s="95" t="s">
        <v>53</v>
      </c>
      <c r="E21" s="86"/>
      <c r="F21" s="87"/>
      <c r="G21" s="100">
        <v>4840</v>
      </c>
      <c r="H21" s="84"/>
    </row>
    <row r="22" ht="25" customHeight="1" spans="1:8">
      <c r="A22" s="101"/>
      <c r="B22" s="101"/>
      <c r="C22" s="95" t="s">
        <v>54</v>
      </c>
      <c r="D22" s="95" t="s">
        <v>55</v>
      </c>
      <c r="E22" s="86"/>
      <c r="F22" s="87"/>
      <c r="G22" s="100">
        <v>6375</v>
      </c>
      <c r="H22" s="84"/>
    </row>
    <row r="23" ht="25" customHeight="1" spans="1:8">
      <c r="A23" s="102"/>
      <c r="B23" s="102"/>
      <c r="C23" s="103" t="s">
        <v>56</v>
      </c>
      <c r="D23" s="103" t="s">
        <v>57</v>
      </c>
      <c r="E23" s="86"/>
      <c r="F23" s="90"/>
      <c r="G23" s="104">
        <v>3225</v>
      </c>
      <c r="H23" s="105"/>
    </row>
    <row r="24" ht="25" customHeight="1" spans="1:8">
      <c r="A24" s="78">
        <v>4</v>
      </c>
      <c r="B24" s="79" t="s">
        <v>58</v>
      </c>
      <c r="C24" s="106" t="s">
        <v>23</v>
      </c>
      <c r="D24" s="107" t="s">
        <v>59</v>
      </c>
      <c r="E24" s="86"/>
      <c r="F24" s="76" t="s">
        <v>13</v>
      </c>
      <c r="G24" s="108">
        <v>286</v>
      </c>
      <c r="H24" s="84">
        <f>G24+G25+G26+G27</f>
        <v>14996</v>
      </c>
    </row>
    <row r="25" ht="25" customHeight="1" spans="1:8">
      <c r="A25" s="78"/>
      <c r="B25" s="79"/>
      <c r="C25" s="85" t="s">
        <v>60</v>
      </c>
      <c r="D25" s="95" t="s">
        <v>61</v>
      </c>
      <c r="E25" s="86"/>
      <c r="F25" s="87"/>
      <c r="G25" s="79">
        <v>1561</v>
      </c>
      <c r="H25" s="84"/>
    </row>
    <row r="26" ht="25" customHeight="1" spans="1:8">
      <c r="A26" s="78"/>
      <c r="B26" s="79"/>
      <c r="C26" s="85" t="s">
        <v>62</v>
      </c>
      <c r="D26" s="95" t="s">
        <v>63</v>
      </c>
      <c r="E26" s="86"/>
      <c r="F26" s="87"/>
      <c r="G26" s="79">
        <v>2414</v>
      </c>
      <c r="H26" s="84"/>
    </row>
    <row r="27" ht="25" customHeight="1" spans="1:8">
      <c r="A27" s="102"/>
      <c r="B27" s="91"/>
      <c r="C27" s="109" t="s">
        <v>64</v>
      </c>
      <c r="D27" s="103" t="s">
        <v>65</v>
      </c>
      <c r="E27" s="86"/>
      <c r="F27" s="90"/>
      <c r="G27" s="91">
        <v>10735</v>
      </c>
      <c r="H27" s="105"/>
    </row>
    <row r="28" ht="41" customHeight="1" spans="1:8">
      <c r="A28" s="110" t="s">
        <v>66</v>
      </c>
      <c r="B28" s="111"/>
      <c r="C28" s="111"/>
      <c r="D28" s="111"/>
      <c r="E28" s="112"/>
      <c r="F28" s="113" t="s">
        <v>67</v>
      </c>
      <c r="G28" s="113"/>
      <c r="H28" s="114">
        <f>H3+H8+H17+H24</f>
        <v>188036</v>
      </c>
    </row>
  </sheetData>
  <mergeCells count="19">
    <mergeCell ref="A1:H1"/>
    <mergeCell ref="A28:D28"/>
    <mergeCell ref="A3:A7"/>
    <mergeCell ref="A8:A16"/>
    <mergeCell ref="A17:A23"/>
    <mergeCell ref="A24:A27"/>
    <mergeCell ref="B3:B7"/>
    <mergeCell ref="B8:B16"/>
    <mergeCell ref="B17:B23"/>
    <mergeCell ref="B24:B27"/>
    <mergeCell ref="E3:E28"/>
    <mergeCell ref="F3:F7"/>
    <mergeCell ref="F8:F16"/>
    <mergeCell ref="F17:F23"/>
    <mergeCell ref="F24:F27"/>
    <mergeCell ref="H3:H7"/>
    <mergeCell ref="H8:H16"/>
    <mergeCell ref="H17:H23"/>
    <mergeCell ref="H24:H27"/>
  </mergeCells>
  <pageMargins left="0.751388888888889" right="0.393055555555556" top="0.354166666666667" bottom="1" header="0.5" footer="0.5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D10" sqref="D10"/>
    </sheetView>
  </sheetViews>
  <sheetFormatPr defaultColWidth="9" defaultRowHeight="14.4" outlineLevelCol="4"/>
  <cols>
    <col min="1" max="1" width="6.12962962962963" customWidth="1"/>
    <col min="3" max="3" width="36.1296296296296" customWidth="1"/>
    <col min="4" max="4" width="100.12962962963" customWidth="1"/>
    <col min="5" max="5" width="38.1296296296296" customWidth="1"/>
  </cols>
  <sheetData>
    <row r="1" ht="33" customHeight="1" spans="1:5">
      <c r="A1" s="36" t="s">
        <v>0</v>
      </c>
      <c r="B1" s="36"/>
      <c r="C1" s="36"/>
      <c r="D1" s="36"/>
      <c r="E1" s="36"/>
    </row>
    <row r="2" ht="20" customHeight="1" spans="1:5">
      <c r="A2" s="37" t="s">
        <v>1</v>
      </c>
      <c r="B2" s="38" t="s">
        <v>2</v>
      </c>
      <c r="C2" s="38" t="s">
        <v>3</v>
      </c>
      <c r="D2" s="38" t="s">
        <v>4</v>
      </c>
      <c r="E2" s="39" t="s">
        <v>5</v>
      </c>
    </row>
    <row r="3" ht="20" customHeight="1" spans="1:5">
      <c r="A3" s="40">
        <v>1</v>
      </c>
      <c r="B3" s="41" t="s">
        <v>9</v>
      </c>
      <c r="C3" s="42" t="s">
        <v>10</v>
      </c>
      <c r="D3" s="43" t="s">
        <v>11</v>
      </c>
      <c r="E3" s="44" t="s">
        <v>68</v>
      </c>
    </row>
    <row r="4" ht="20" customHeight="1" spans="1:5">
      <c r="A4" s="45"/>
      <c r="B4" s="46"/>
      <c r="C4" s="47" t="s">
        <v>14</v>
      </c>
      <c r="D4" s="48" t="s">
        <v>15</v>
      </c>
      <c r="E4" s="49"/>
    </row>
    <row r="5" ht="20" customHeight="1" spans="1:5">
      <c r="A5" s="45"/>
      <c r="B5" s="46"/>
      <c r="C5" s="47" t="s">
        <v>16</v>
      </c>
      <c r="D5" s="48" t="s">
        <v>17</v>
      </c>
      <c r="E5" s="49"/>
    </row>
    <row r="6" ht="20" customHeight="1" spans="1:5">
      <c r="A6" s="45"/>
      <c r="B6" s="46"/>
      <c r="C6" s="47" t="s">
        <v>18</v>
      </c>
      <c r="D6" s="50" t="s">
        <v>19</v>
      </c>
      <c r="E6" s="49"/>
    </row>
    <row r="7" ht="20" customHeight="1" spans="1:5">
      <c r="A7" s="45"/>
      <c r="B7" s="46"/>
      <c r="C7" s="47" t="s">
        <v>20</v>
      </c>
      <c r="D7" s="51" t="s">
        <v>21</v>
      </c>
      <c r="E7" s="49"/>
    </row>
    <row r="8" ht="20" customHeight="1" spans="1:5">
      <c r="A8" s="52">
        <v>2</v>
      </c>
      <c r="B8" s="53" t="s">
        <v>22</v>
      </c>
      <c r="C8" s="54" t="s">
        <v>23</v>
      </c>
      <c r="D8" s="55" t="s">
        <v>24</v>
      </c>
      <c r="E8" s="49"/>
    </row>
    <row r="9" ht="20" customHeight="1" spans="1:5">
      <c r="A9" s="52"/>
      <c r="B9" s="53"/>
      <c r="C9" s="47" t="s">
        <v>26</v>
      </c>
      <c r="D9" s="56" t="s">
        <v>27</v>
      </c>
      <c r="E9" s="49"/>
    </row>
    <row r="10" ht="20" customHeight="1" spans="1:5">
      <c r="A10" s="52"/>
      <c r="B10" s="53"/>
      <c r="C10" s="47" t="s">
        <v>28</v>
      </c>
      <c r="D10" s="56" t="s">
        <v>29</v>
      </c>
      <c r="E10" s="49"/>
    </row>
    <row r="11" ht="20" customHeight="1" spans="1:5">
      <c r="A11" s="52"/>
      <c r="B11" s="53"/>
      <c r="C11" s="47" t="s">
        <v>30</v>
      </c>
      <c r="D11" s="56" t="s">
        <v>31</v>
      </c>
      <c r="E11" s="49"/>
    </row>
    <row r="12" ht="20" customHeight="1" spans="1:5">
      <c r="A12" s="52"/>
      <c r="B12" s="53"/>
      <c r="C12" s="47" t="s">
        <v>32</v>
      </c>
      <c r="D12" s="56" t="s">
        <v>33</v>
      </c>
      <c r="E12" s="49"/>
    </row>
    <row r="13" ht="20" customHeight="1" spans="1:5">
      <c r="A13" s="52"/>
      <c r="B13" s="53"/>
      <c r="C13" s="47" t="s">
        <v>34</v>
      </c>
      <c r="D13" s="56" t="s">
        <v>69</v>
      </c>
      <c r="E13" s="49"/>
    </row>
    <row r="14" ht="20" customHeight="1" spans="1:5">
      <c r="A14" s="52"/>
      <c r="B14" s="53"/>
      <c r="C14" s="47" t="s">
        <v>36</v>
      </c>
      <c r="D14" s="56" t="s">
        <v>37</v>
      </c>
      <c r="E14" s="49"/>
    </row>
    <row r="15" ht="20" customHeight="1" spans="1:5">
      <c r="A15" s="52"/>
      <c r="B15" s="53"/>
      <c r="C15" s="47" t="s">
        <v>38</v>
      </c>
      <c r="D15" s="56" t="s">
        <v>39</v>
      </c>
      <c r="E15" s="49"/>
    </row>
    <row r="16" ht="20" customHeight="1" spans="1:5">
      <c r="A16" s="52"/>
      <c r="B16" s="53"/>
      <c r="C16" s="57" t="s">
        <v>40</v>
      </c>
      <c r="D16" s="58" t="s">
        <v>41</v>
      </c>
      <c r="E16" s="49"/>
    </row>
    <row r="17" ht="20" customHeight="1" spans="1:5">
      <c r="A17" s="52">
        <v>3</v>
      </c>
      <c r="B17" s="59" t="s">
        <v>42</v>
      </c>
      <c r="C17" s="55" t="s">
        <v>43</v>
      </c>
      <c r="D17" s="55" t="s">
        <v>44</v>
      </c>
      <c r="E17" s="49"/>
    </row>
    <row r="18" ht="20" customHeight="1" spans="1:5">
      <c r="A18" s="52"/>
      <c r="B18" s="59"/>
      <c r="C18" s="56" t="s">
        <v>46</v>
      </c>
      <c r="D18" s="56" t="s">
        <v>47</v>
      </c>
      <c r="E18" s="49"/>
    </row>
    <row r="19" ht="20" customHeight="1" spans="1:5">
      <c r="A19" s="52"/>
      <c r="B19" s="59"/>
      <c r="C19" s="56" t="s">
        <v>48</v>
      </c>
      <c r="D19" s="56" t="s">
        <v>49</v>
      </c>
      <c r="E19" s="49"/>
    </row>
    <row r="20" ht="20" customHeight="1" spans="1:5">
      <c r="A20" s="52"/>
      <c r="B20" s="59"/>
      <c r="C20" s="56" t="s">
        <v>50</v>
      </c>
      <c r="D20" s="56" t="s">
        <v>51</v>
      </c>
      <c r="E20" s="49"/>
    </row>
    <row r="21" ht="20" customHeight="1" spans="1:5">
      <c r="A21" s="52"/>
      <c r="B21" s="59"/>
      <c r="C21" s="56" t="s">
        <v>52</v>
      </c>
      <c r="D21" s="56" t="s">
        <v>70</v>
      </c>
      <c r="E21" s="49"/>
    </row>
    <row r="22" ht="20" customHeight="1" spans="1:5">
      <c r="A22" s="52"/>
      <c r="B22" s="59"/>
      <c r="C22" s="56" t="s">
        <v>54</v>
      </c>
      <c r="D22" s="56" t="s">
        <v>55</v>
      </c>
      <c r="E22" s="49"/>
    </row>
    <row r="23" ht="20" customHeight="1" spans="1:5">
      <c r="A23" s="60"/>
      <c r="B23" s="61"/>
      <c r="C23" s="62" t="s">
        <v>56</v>
      </c>
      <c r="D23" s="62" t="s">
        <v>57</v>
      </c>
      <c r="E23" s="49"/>
    </row>
    <row r="24" ht="20" customHeight="1" spans="1:5">
      <c r="A24" s="40">
        <v>4</v>
      </c>
      <c r="B24" s="63" t="s">
        <v>58</v>
      </c>
      <c r="C24" s="64" t="s">
        <v>23</v>
      </c>
      <c r="D24" s="65" t="s">
        <v>59</v>
      </c>
      <c r="E24" s="49"/>
    </row>
    <row r="25" ht="20" customHeight="1" spans="1:5">
      <c r="A25" s="45"/>
      <c r="B25" s="66"/>
      <c r="C25" s="67" t="s">
        <v>60</v>
      </c>
      <c r="D25" s="56" t="s">
        <v>61</v>
      </c>
      <c r="E25" s="49"/>
    </row>
    <row r="26" ht="20" customHeight="1" spans="1:5">
      <c r="A26" s="45"/>
      <c r="B26" s="66"/>
      <c r="C26" s="67" t="s">
        <v>62</v>
      </c>
      <c r="D26" s="56" t="s">
        <v>63</v>
      </c>
      <c r="E26" s="49"/>
    </row>
    <row r="27" ht="20" customHeight="1" spans="1:5">
      <c r="A27" s="68"/>
      <c r="B27" s="69"/>
      <c r="C27" s="70" t="s">
        <v>64</v>
      </c>
      <c r="D27" s="71" t="s">
        <v>65</v>
      </c>
      <c r="E27" s="72"/>
    </row>
  </sheetData>
  <mergeCells count="10">
    <mergeCell ref="A1:E1"/>
    <mergeCell ref="A3:A7"/>
    <mergeCell ref="A8:A16"/>
    <mergeCell ref="A17:A23"/>
    <mergeCell ref="A24:A27"/>
    <mergeCell ref="B3:B7"/>
    <mergeCell ref="B8:B16"/>
    <mergeCell ref="B17:B23"/>
    <mergeCell ref="B24:B27"/>
    <mergeCell ref="E3:E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view="pageBreakPreview" zoomScaleNormal="100" zoomScaleSheetLayoutView="100" topLeftCell="A10" workbookViewId="0">
      <selection activeCell="B28" sqref="B28"/>
    </sheetView>
  </sheetViews>
  <sheetFormatPr defaultColWidth="9" defaultRowHeight="14.4" outlineLevelCol="4"/>
  <cols>
    <col min="1" max="1" width="6.62962962962963" style="22" customWidth="1"/>
    <col min="2" max="2" width="27.1296296296296" style="26" customWidth="1"/>
    <col min="3" max="3" width="41.6296296296296" style="26" customWidth="1"/>
    <col min="4" max="4" width="9" style="22"/>
    <col min="5" max="5" width="10" style="22" customWidth="1"/>
    <col min="6" max="16384" width="9" style="24"/>
  </cols>
  <sheetData>
    <row r="1" ht="27" customHeight="1" spans="1:5">
      <c r="A1" s="5" t="s">
        <v>71</v>
      </c>
      <c r="B1" s="5"/>
      <c r="C1" s="5"/>
      <c r="D1" s="5"/>
      <c r="E1" s="5"/>
    </row>
    <row r="2" s="22" customFormat="1" ht="23.1" customHeight="1" spans="1:5">
      <c r="A2" s="6" t="s">
        <v>1</v>
      </c>
      <c r="B2" s="6" t="s">
        <v>72</v>
      </c>
      <c r="C2" s="6" t="s">
        <v>73</v>
      </c>
      <c r="D2" s="6" t="s">
        <v>74</v>
      </c>
      <c r="E2" s="6" t="s">
        <v>4</v>
      </c>
    </row>
    <row r="3" s="23" customFormat="1" ht="21" customHeight="1" spans="1:5">
      <c r="A3" s="6" t="s">
        <v>75</v>
      </c>
      <c r="B3" s="8" t="s">
        <v>76</v>
      </c>
      <c r="C3" s="8"/>
      <c r="D3" s="6"/>
      <c r="E3" s="6"/>
    </row>
    <row r="4" s="23" customFormat="1" ht="21" customHeight="1" spans="1:5">
      <c r="A4" s="6">
        <v>1.1</v>
      </c>
      <c r="B4" s="8" t="s">
        <v>77</v>
      </c>
      <c r="C4" s="8"/>
      <c r="D4" s="6"/>
      <c r="E4" s="6"/>
    </row>
    <row r="5" ht="18.95" customHeight="1" spans="1:5">
      <c r="A5" s="28"/>
      <c r="B5" s="16" t="s">
        <v>78</v>
      </c>
      <c r="C5" s="16" t="s">
        <v>79</v>
      </c>
      <c r="D5" s="17" t="s">
        <v>80</v>
      </c>
      <c r="E5" s="17">
        <v>6</v>
      </c>
    </row>
    <row r="6" ht="27" customHeight="1" spans="1:5">
      <c r="A6" s="28"/>
      <c r="B6" s="16" t="s">
        <v>81</v>
      </c>
      <c r="C6" s="16" t="s">
        <v>82</v>
      </c>
      <c r="D6" s="17" t="s">
        <v>83</v>
      </c>
      <c r="E6" s="17">
        <v>112.2</v>
      </c>
    </row>
    <row r="7" ht="18.95" customHeight="1" spans="1:5">
      <c r="A7" s="28"/>
      <c r="B7" s="16" t="s">
        <v>84</v>
      </c>
      <c r="C7" s="16" t="s">
        <v>85</v>
      </c>
      <c r="D7" s="17" t="s">
        <v>83</v>
      </c>
      <c r="E7" s="17">
        <v>5.4</v>
      </c>
    </row>
    <row r="8" ht="18.95" customHeight="1" spans="1:5">
      <c r="A8" s="28"/>
      <c r="B8" s="16" t="s">
        <v>86</v>
      </c>
      <c r="C8" s="16" t="s">
        <v>87</v>
      </c>
      <c r="D8" s="17" t="s">
        <v>83</v>
      </c>
      <c r="E8" s="17">
        <v>12</v>
      </c>
    </row>
    <row r="9" ht="18.95" customHeight="1" spans="1:5">
      <c r="A9" s="28"/>
      <c r="B9" s="16" t="s">
        <v>88</v>
      </c>
      <c r="C9" s="16" t="s">
        <v>89</v>
      </c>
      <c r="D9" s="17" t="s">
        <v>90</v>
      </c>
      <c r="E9" s="17">
        <v>6</v>
      </c>
    </row>
    <row r="10" ht="45" customHeight="1" spans="1:5">
      <c r="A10" s="28"/>
      <c r="B10" s="16" t="s">
        <v>91</v>
      </c>
      <c r="C10" s="16" t="s">
        <v>92</v>
      </c>
      <c r="D10" s="17" t="s">
        <v>90</v>
      </c>
      <c r="E10" s="17">
        <v>18.79</v>
      </c>
    </row>
    <row r="11" ht="18.95" customHeight="1" spans="1:5">
      <c r="A11" s="33">
        <v>1.2</v>
      </c>
      <c r="B11" s="8" t="s">
        <v>93</v>
      </c>
      <c r="C11" s="16"/>
      <c r="D11" s="17"/>
      <c r="E11" s="17"/>
    </row>
    <row r="12" ht="18.95" customHeight="1" spans="1:5">
      <c r="A12" s="28"/>
      <c r="B12" s="16" t="s">
        <v>94</v>
      </c>
      <c r="C12" s="16" t="s">
        <v>95</v>
      </c>
      <c r="D12" s="17" t="s">
        <v>83</v>
      </c>
      <c r="E12" s="17">
        <v>112.2</v>
      </c>
    </row>
    <row r="13" ht="18.95" customHeight="1" spans="1:5">
      <c r="A13" s="28"/>
      <c r="B13" s="16" t="s">
        <v>96</v>
      </c>
      <c r="C13" s="16" t="s">
        <v>97</v>
      </c>
      <c r="D13" s="17" t="s">
        <v>83</v>
      </c>
      <c r="E13" s="17">
        <v>10</v>
      </c>
    </row>
    <row r="14" ht="18.95" customHeight="1" spans="1:5">
      <c r="A14" s="33">
        <v>1.3</v>
      </c>
      <c r="B14" s="8" t="s">
        <v>98</v>
      </c>
      <c r="C14" s="16"/>
      <c r="D14" s="17"/>
      <c r="E14" s="17"/>
    </row>
    <row r="15" ht="42.95" customHeight="1" spans="1:5">
      <c r="A15" s="28"/>
      <c r="B15" s="16" t="s">
        <v>99</v>
      </c>
      <c r="C15" s="16" t="s">
        <v>100</v>
      </c>
      <c r="D15" s="17" t="s">
        <v>83</v>
      </c>
      <c r="E15" s="17">
        <v>12</v>
      </c>
    </row>
    <row r="16" s="23" customFormat="1" ht="18.95" customHeight="1" spans="1:5">
      <c r="A16" s="33">
        <v>1.4</v>
      </c>
      <c r="B16" s="8" t="s">
        <v>101</v>
      </c>
      <c r="C16" s="8"/>
      <c r="D16" s="6"/>
      <c r="E16" s="6"/>
    </row>
    <row r="17" ht="18.95" customHeight="1" spans="1:5">
      <c r="A17" s="28"/>
      <c r="B17" s="16" t="s">
        <v>102</v>
      </c>
      <c r="C17" s="16" t="s">
        <v>103</v>
      </c>
      <c r="D17" s="17" t="s">
        <v>80</v>
      </c>
      <c r="E17" s="17">
        <v>6</v>
      </c>
    </row>
    <row r="18" ht="18.95" customHeight="1" spans="1:5">
      <c r="A18" s="33">
        <v>1.5</v>
      </c>
      <c r="B18" s="8" t="s">
        <v>104</v>
      </c>
      <c r="C18" s="16"/>
      <c r="D18" s="17"/>
      <c r="E18" s="17"/>
    </row>
    <row r="19" ht="30.95" customHeight="1" spans="1:5">
      <c r="A19" s="28"/>
      <c r="B19" s="16" t="s">
        <v>105</v>
      </c>
      <c r="C19" s="16" t="s">
        <v>106</v>
      </c>
      <c r="D19" s="17" t="s">
        <v>83</v>
      </c>
      <c r="E19" s="17">
        <v>112.2</v>
      </c>
    </row>
    <row r="20" ht="18.95" customHeight="1" spans="1:5">
      <c r="A20" s="28"/>
      <c r="B20" s="16" t="s">
        <v>107</v>
      </c>
      <c r="C20" s="16" t="s">
        <v>108</v>
      </c>
      <c r="D20" s="17" t="s">
        <v>109</v>
      </c>
      <c r="E20" s="17">
        <v>1</v>
      </c>
    </row>
    <row r="21" s="23" customFormat="1" ht="18.95" customHeight="1" spans="1:5">
      <c r="A21" s="34" t="s">
        <v>110</v>
      </c>
      <c r="B21" s="21" t="s">
        <v>111</v>
      </c>
      <c r="C21" s="21"/>
      <c r="D21" s="15"/>
      <c r="E21" s="15"/>
    </row>
    <row r="22" s="23" customFormat="1" spans="1:5">
      <c r="A22" s="9">
        <v>2.1</v>
      </c>
      <c r="B22" s="10" t="s">
        <v>77</v>
      </c>
      <c r="C22" s="10"/>
      <c r="D22" s="32"/>
      <c r="E22" s="32"/>
    </row>
    <row r="23" ht="36" spans="1:5">
      <c r="A23" s="12"/>
      <c r="B23" s="13" t="s">
        <v>112</v>
      </c>
      <c r="C23" s="13" t="s">
        <v>113</v>
      </c>
      <c r="D23" s="14" t="s">
        <v>109</v>
      </c>
      <c r="E23" s="14">
        <v>1</v>
      </c>
    </row>
    <row r="24" s="23" customFormat="1" ht="24" customHeight="1" spans="1:5">
      <c r="A24" s="9">
        <v>2.2</v>
      </c>
      <c r="B24" s="10" t="s">
        <v>114</v>
      </c>
      <c r="C24" s="10"/>
      <c r="D24" s="32"/>
      <c r="E24" s="32"/>
    </row>
    <row r="25" s="25" customFormat="1" ht="48" spans="1:5">
      <c r="A25" s="12"/>
      <c r="B25" s="13" t="s">
        <v>115</v>
      </c>
      <c r="C25" s="13" t="s">
        <v>116</v>
      </c>
      <c r="D25" s="14" t="s">
        <v>80</v>
      </c>
      <c r="E25" s="14">
        <v>24</v>
      </c>
    </row>
    <row r="26" s="23" customFormat="1" spans="1:5">
      <c r="A26" s="9">
        <v>2.3</v>
      </c>
      <c r="B26" s="10" t="s">
        <v>117</v>
      </c>
      <c r="C26" s="10"/>
      <c r="D26" s="32"/>
      <c r="E26" s="32"/>
    </row>
    <row r="27" ht="48" spans="1:5">
      <c r="A27" s="20"/>
      <c r="B27" s="13" t="s">
        <v>118</v>
      </c>
      <c r="C27" s="13" t="s">
        <v>119</v>
      </c>
      <c r="D27" s="14" t="s">
        <v>120</v>
      </c>
      <c r="E27" s="14">
        <v>16</v>
      </c>
    </row>
    <row r="28" ht="48" spans="1:5">
      <c r="A28" s="12"/>
      <c r="B28" s="13" t="s">
        <v>118</v>
      </c>
      <c r="C28" s="13" t="s">
        <v>121</v>
      </c>
      <c r="D28" s="14" t="s">
        <v>120</v>
      </c>
      <c r="E28" s="14">
        <v>8</v>
      </c>
    </row>
    <row r="29" ht="36" spans="1:5">
      <c r="A29" s="12"/>
      <c r="B29" s="13" t="s">
        <v>122</v>
      </c>
      <c r="C29" s="13" t="s">
        <v>123</v>
      </c>
      <c r="D29" s="14" t="s">
        <v>124</v>
      </c>
      <c r="E29" s="14">
        <v>8</v>
      </c>
    </row>
    <row r="30" ht="36" spans="1:5">
      <c r="A30" s="12"/>
      <c r="B30" s="13" t="s">
        <v>125</v>
      </c>
      <c r="C30" s="13" t="s">
        <v>126</v>
      </c>
      <c r="D30" s="14" t="s">
        <v>127</v>
      </c>
      <c r="E30" s="14">
        <v>8</v>
      </c>
    </row>
    <row r="31" customFormat="1" spans="1:5">
      <c r="A31" s="9">
        <v>2.4</v>
      </c>
      <c r="B31" s="16" t="s">
        <v>128</v>
      </c>
      <c r="C31" s="16" t="s">
        <v>129</v>
      </c>
      <c r="D31" s="17" t="s">
        <v>124</v>
      </c>
      <c r="E31" s="17">
        <v>1</v>
      </c>
    </row>
    <row r="32" customFormat="1" spans="1:5">
      <c r="A32" s="35" t="s">
        <v>130</v>
      </c>
      <c r="B32" s="19"/>
      <c r="C32" s="21"/>
      <c r="D32" s="15"/>
      <c r="E32" s="15"/>
    </row>
    <row r="33" s="23" customFormat="1"/>
    <row r="36" s="23" customFormat="1" ht="18" customHeight="1"/>
    <row r="37" s="4" customFormat="1" ht="18" customHeight="1"/>
    <row r="38" s="4" customFormat="1" ht="18" customHeight="1"/>
    <row r="39" s="4" customFormat="1" ht="18" customHeight="1"/>
    <row r="40" s="4" customFormat="1" ht="18" customHeight="1"/>
    <row r="41" s="2" customFormat="1" ht="18" customHeight="1"/>
    <row r="42" s="2" customFormat="1" ht="18" customHeight="1"/>
    <row r="43" s="30" customFormat="1" ht="18" customHeight="1"/>
  </sheetData>
  <mergeCells count="2">
    <mergeCell ref="A1:E1"/>
    <mergeCell ref="A32:B32"/>
  </mergeCells>
  <pageMargins left="0.7" right="0.7" top="0.75" bottom="0.75" header="0.3" footer="0.3"/>
  <pageSetup paperSize="9" scale="7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view="pageBreakPreview" zoomScaleNormal="100" zoomScaleSheetLayoutView="100" topLeftCell="A34" workbookViewId="0">
      <selection activeCell="D47" sqref="D47"/>
    </sheetView>
  </sheetViews>
  <sheetFormatPr defaultColWidth="9" defaultRowHeight="14.4" outlineLevelCol="4"/>
  <cols>
    <col min="1" max="1" width="6.62962962962963" style="22" customWidth="1"/>
    <col min="2" max="2" width="27.1296296296296" style="26" customWidth="1"/>
    <col min="3" max="3" width="41.6296296296296" style="26" customWidth="1"/>
    <col min="4" max="4" width="9" style="22"/>
    <col min="5" max="5" width="10" style="22" customWidth="1"/>
    <col min="6" max="16384" width="9" style="24"/>
  </cols>
  <sheetData>
    <row r="1" s="24" customFormat="1" ht="27" customHeight="1" spans="1:5">
      <c r="A1" s="5" t="s">
        <v>131</v>
      </c>
      <c r="B1" s="5"/>
      <c r="C1" s="5"/>
      <c r="D1" s="5"/>
      <c r="E1" s="5"/>
    </row>
    <row r="2" s="22" customFormat="1" ht="23.1" customHeight="1" spans="1:5">
      <c r="A2" s="6" t="s">
        <v>1</v>
      </c>
      <c r="B2" s="6" t="s">
        <v>72</v>
      </c>
      <c r="C2" s="6" t="s">
        <v>73</v>
      </c>
      <c r="D2" s="6" t="s">
        <v>74</v>
      </c>
      <c r="E2" s="6" t="s">
        <v>4</v>
      </c>
    </row>
    <row r="3" s="23" customFormat="1" ht="21" customHeight="1" spans="1:5">
      <c r="A3" s="6" t="s">
        <v>75</v>
      </c>
      <c r="B3" s="8" t="s">
        <v>76</v>
      </c>
      <c r="C3" s="8"/>
      <c r="D3" s="6"/>
      <c r="E3" s="6"/>
    </row>
    <row r="4" s="23" customFormat="1" ht="18.95" customHeight="1" spans="1:5">
      <c r="A4" s="9">
        <v>1.1</v>
      </c>
      <c r="B4" s="10" t="s">
        <v>77</v>
      </c>
      <c r="C4" s="10"/>
      <c r="D4" s="10"/>
      <c r="E4" s="32"/>
    </row>
    <row r="5" s="30" customFormat="1" ht="18.95" customHeight="1" spans="1:5">
      <c r="A5" s="12"/>
      <c r="B5" s="13" t="s">
        <v>132</v>
      </c>
      <c r="C5" s="13" t="s">
        <v>133</v>
      </c>
      <c r="D5" s="14" t="s">
        <v>83</v>
      </c>
      <c r="E5" s="14">
        <v>172.26</v>
      </c>
    </row>
    <row r="6" s="24" customFormat="1" ht="18.95" customHeight="1" spans="1:5">
      <c r="A6" s="12"/>
      <c r="B6" s="13" t="s">
        <v>81</v>
      </c>
      <c r="C6" s="13" t="s">
        <v>134</v>
      </c>
      <c r="D6" s="14" t="s">
        <v>83</v>
      </c>
      <c r="E6" s="14">
        <v>1013.06</v>
      </c>
    </row>
    <row r="7" s="24" customFormat="1" ht="18.95" customHeight="1" spans="1:5">
      <c r="A7" s="12"/>
      <c r="B7" s="13" t="s">
        <v>135</v>
      </c>
      <c r="C7" s="13" t="s">
        <v>136</v>
      </c>
      <c r="D7" s="14" t="s">
        <v>83</v>
      </c>
      <c r="E7" s="14">
        <v>12</v>
      </c>
    </row>
    <row r="8" s="24" customFormat="1" ht="18.95" customHeight="1" spans="1:5">
      <c r="A8" s="12"/>
      <c r="B8" s="13" t="s">
        <v>137</v>
      </c>
      <c r="C8" s="13" t="s">
        <v>138</v>
      </c>
      <c r="D8" s="14" t="s">
        <v>83</v>
      </c>
      <c r="E8" s="14">
        <v>41.94</v>
      </c>
    </row>
    <row r="9" s="24" customFormat="1" ht="38.1" customHeight="1" spans="1:5">
      <c r="A9" s="12"/>
      <c r="B9" s="13" t="s">
        <v>91</v>
      </c>
      <c r="C9" s="13" t="s">
        <v>92</v>
      </c>
      <c r="D9" s="14" t="s">
        <v>90</v>
      </c>
      <c r="E9" s="14">
        <v>15.82</v>
      </c>
    </row>
    <row r="10" s="23" customFormat="1" ht="18.95" customHeight="1" spans="1:5">
      <c r="A10" s="9">
        <v>1.2</v>
      </c>
      <c r="B10" s="10" t="s">
        <v>139</v>
      </c>
      <c r="C10" s="10"/>
      <c r="D10" s="10"/>
      <c r="E10" s="32"/>
    </row>
    <row r="11" s="23" customFormat="1" ht="18.95" customHeight="1" spans="1:5">
      <c r="A11" s="12"/>
      <c r="B11" s="13" t="s">
        <v>140</v>
      </c>
      <c r="C11" s="13" t="s">
        <v>141</v>
      </c>
      <c r="D11" s="14" t="s">
        <v>83</v>
      </c>
      <c r="E11" s="14">
        <v>172.26</v>
      </c>
    </row>
    <row r="12" s="24" customFormat="1" ht="18.95" customHeight="1" spans="1:5">
      <c r="A12" s="12"/>
      <c r="B12" s="13" t="s">
        <v>94</v>
      </c>
      <c r="C12" s="13" t="s">
        <v>142</v>
      </c>
      <c r="D12" s="14" t="s">
        <v>83</v>
      </c>
      <c r="E12" s="14">
        <v>589.9</v>
      </c>
    </row>
    <row r="13" s="23" customFormat="1" ht="18.95" customHeight="1" spans="1:5">
      <c r="A13" s="12"/>
      <c r="B13" s="13" t="s">
        <v>143</v>
      </c>
      <c r="C13" s="13" t="s">
        <v>144</v>
      </c>
      <c r="D13" s="14" t="s">
        <v>83</v>
      </c>
      <c r="E13" s="14">
        <v>12</v>
      </c>
    </row>
    <row r="14" s="23" customFormat="1" ht="18.95" customHeight="1" spans="1:5">
      <c r="A14" s="9"/>
      <c r="B14" s="10" t="s">
        <v>145</v>
      </c>
      <c r="C14" s="10"/>
      <c r="D14" s="10"/>
      <c r="E14" s="32"/>
    </row>
    <row r="15" s="23" customFormat="1" ht="18.95" customHeight="1" spans="1:5">
      <c r="A15" s="9">
        <v>1.3</v>
      </c>
      <c r="B15" s="10" t="s">
        <v>93</v>
      </c>
      <c r="C15" s="10"/>
      <c r="D15" s="10"/>
      <c r="E15" s="32"/>
    </row>
    <row r="16" s="23" customFormat="1" ht="18.95" customHeight="1" spans="1:5">
      <c r="A16" s="12"/>
      <c r="B16" s="13" t="s">
        <v>94</v>
      </c>
      <c r="C16" s="13" t="s">
        <v>146</v>
      </c>
      <c r="D16" s="14" t="s">
        <v>83</v>
      </c>
      <c r="E16" s="14">
        <v>423.17</v>
      </c>
    </row>
    <row r="17" s="23" customFormat="1" ht="18.95" customHeight="1" spans="1:5">
      <c r="A17" s="12"/>
      <c r="B17" s="13" t="s">
        <v>96</v>
      </c>
      <c r="C17" s="13" t="s">
        <v>97</v>
      </c>
      <c r="D17" s="14" t="s">
        <v>83</v>
      </c>
      <c r="E17" s="14">
        <v>12</v>
      </c>
    </row>
    <row r="18" s="23" customFormat="1" ht="18.95" customHeight="1" spans="1:5">
      <c r="A18" s="9">
        <v>1.4</v>
      </c>
      <c r="B18" s="10" t="s">
        <v>101</v>
      </c>
      <c r="C18" s="10"/>
      <c r="D18" s="10"/>
      <c r="E18" s="32"/>
    </row>
    <row r="19" s="23" customFormat="1" ht="18.95" customHeight="1" spans="1:5">
      <c r="A19" s="12"/>
      <c r="B19" s="13" t="s">
        <v>147</v>
      </c>
      <c r="C19" s="13" t="s">
        <v>148</v>
      </c>
      <c r="D19" s="14" t="s">
        <v>83</v>
      </c>
      <c r="E19" s="14">
        <v>41.94</v>
      </c>
    </row>
    <row r="20" s="23" customFormat="1" ht="18.95" customHeight="1" spans="1:5">
      <c r="A20" s="9">
        <v>1.5</v>
      </c>
      <c r="B20" s="10" t="s">
        <v>104</v>
      </c>
      <c r="C20" s="10"/>
      <c r="D20" s="10"/>
      <c r="E20" s="32"/>
    </row>
    <row r="21" s="24" customFormat="1" ht="23.1" customHeight="1" spans="1:5">
      <c r="A21" s="12"/>
      <c r="B21" s="13" t="s">
        <v>105</v>
      </c>
      <c r="C21" s="13" t="s">
        <v>149</v>
      </c>
      <c r="D21" s="14" t="s">
        <v>83</v>
      </c>
      <c r="E21" s="14">
        <v>589.9</v>
      </c>
    </row>
    <row r="22" s="4" customFormat="1" ht="26.1" customHeight="1" spans="1:5">
      <c r="A22" s="12"/>
      <c r="B22" s="13" t="s">
        <v>105</v>
      </c>
      <c r="C22" s="13" t="s">
        <v>106</v>
      </c>
      <c r="D22" s="14" t="s">
        <v>83</v>
      </c>
      <c r="E22" s="14">
        <v>423.17</v>
      </c>
    </row>
    <row r="23" s="4" customFormat="1" ht="18.95" customHeight="1" spans="1:5">
      <c r="A23" s="12"/>
      <c r="B23" s="13" t="s">
        <v>107</v>
      </c>
      <c r="C23" s="13" t="s">
        <v>108</v>
      </c>
      <c r="D23" s="14" t="s">
        <v>109</v>
      </c>
      <c r="E23" s="14">
        <v>1</v>
      </c>
    </row>
    <row r="24" s="23" customFormat="1" spans="1:5">
      <c r="A24" s="9" t="s">
        <v>110</v>
      </c>
      <c r="B24" s="10" t="s">
        <v>111</v>
      </c>
      <c r="C24" s="10"/>
      <c r="D24" s="32"/>
      <c r="E24" s="32"/>
    </row>
    <row r="25" s="23" customFormat="1" spans="1:5">
      <c r="A25" s="9">
        <v>2.1</v>
      </c>
      <c r="B25" s="10" t="s">
        <v>117</v>
      </c>
      <c r="C25" s="10"/>
      <c r="D25" s="10"/>
      <c r="E25" s="11"/>
    </row>
    <row r="26" s="31" customFormat="1" ht="48" spans="1:5">
      <c r="A26" s="20"/>
      <c r="B26" s="13" t="s">
        <v>150</v>
      </c>
      <c r="C26" s="13" t="s">
        <v>151</v>
      </c>
      <c r="D26" s="14" t="s">
        <v>120</v>
      </c>
      <c r="E26" s="14">
        <v>25</v>
      </c>
    </row>
    <row r="27" s="24" customFormat="1" ht="48" spans="1:5">
      <c r="A27" s="12"/>
      <c r="B27" s="13" t="s">
        <v>118</v>
      </c>
      <c r="C27" s="13" t="s">
        <v>119</v>
      </c>
      <c r="D27" s="14" t="s">
        <v>120</v>
      </c>
      <c r="E27" s="14">
        <v>25</v>
      </c>
    </row>
    <row r="28" s="23" customFormat="1" ht="48" spans="1:5">
      <c r="A28" s="12"/>
      <c r="B28" s="13" t="s">
        <v>118</v>
      </c>
      <c r="C28" s="13" t="s">
        <v>121</v>
      </c>
      <c r="D28" s="14" t="s">
        <v>120</v>
      </c>
      <c r="E28" s="14">
        <v>28</v>
      </c>
    </row>
    <row r="29" s="23" customFormat="1" ht="36" spans="1:5">
      <c r="A29" s="12"/>
      <c r="B29" s="13" t="s">
        <v>152</v>
      </c>
      <c r="C29" s="13" t="s">
        <v>153</v>
      </c>
      <c r="D29" s="14" t="s">
        <v>80</v>
      </c>
      <c r="E29" s="14">
        <v>171</v>
      </c>
    </row>
    <row r="30" s="24" customFormat="1" ht="48" spans="1:5">
      <c r="A30" s="12"/>
      <c r="B30" s="13" t="s">
        <v>154</v>
      </c>
      <c r="C30" s="13" t="s">
        <v>155</v>
      </c>
      <c r="D30" s="14" t="s">
        <v>80</v>
      </c>
      <c r="E30" s="14">
        <v>171</v>
      </c>
    </row>
    <row r="31" s="24" customFormat="1" ht="48" spans="1:5">
      <c r="A31" s="12"/>
      <c r="B31" s="13" t="s">
        <v>154</v>
      </c>
      <c r="C31" s="13" t="s">
        <v>156</v>
      </c>
      <c r="D31" s="14" t="s">
        <v>80</v>
      </c>
      <c r="E31" s="14">
        <v>59.04</v>
      </c>
    </row>
    <row r="32" s="23" customFormat="1" ht="24" spans="1:5">
      <c r="A32" s="12"/>
      <c r="B32" s="13" t="s">
        <v>157</v>
      </c>
      <c r="C32" s="13" t="s">
        <v>158</v>
      </c>
      <c r="D32" s="14" t="s">
        <v>80</v>
      </c>
      <c r="E32" s="14">
        <v>19.68</v>
      </c>
    </row>
    <row r="33" s="23" customFormat="1" ht="36" spans="1:5">
      <c r="A33" s="12"/>
      <c r="B33" s="13" t="s">
        <v>122</v>
      </c>
      <c r="C33" s="13" t="s">
        <v>159</v>
      </c>
      <c r="D33" s="14" t="s">
        <v>124</v>
      </c>
      <c r="E33" s="14">
        <v>24</v>
      </c>
    </row>
    <row r="34" s="24" customFormat="1" ht="36" spans="1:5">
      <c r="A34" s="12"/>
      <c r="B34" s="13" t="s">
        <v>122</v>
      </c>
      <c r="C34" s="13" t="s">
        <v>160</v>
      </c>
      <c r="D34" s="14" t="s">
        <v>124</v>
      </c>
      <c r="E34" s="14">
        <v>3</v>
      </c>
    </row>
    <row r="35" s="23" customFormat="1" spans="1:5">
      <c r="A35" s="9">
        <v>2.2</v>
      </c>
      <c r="B35" s="10" t="s">
        <v>161</v>
      </c>
      <c r="C35" s="10"/>
      <c r="D35" s="10"/>
      <c r="E35" s="11"/>
    </row>
    <row r="36" s="23" customFormat="1" ht="24" spans="1:5">
      <c r="A36" s="12"/>
      <c r="B36" s="13" t="s">
        <v>162</v>
      </c>
      <c r="C36" s="13" t="s">
        <v>163</v>
      </c>
      <c r="D36" s="14" t="s">
        <v>120</v>
      </c>
      <c r="E36" s="14">
        <v>35</v>
      </c>
    </row>
    <row r="37" s="4" customFormat="1" ht="48" spans="1:5">
      <c r="A37" s="12"/>
      <c r="B37" s="13" t="s">
        <v>118</v>
      </c>
      <c r="C37" s="13" t="s">
        <v>164</v>
      </c>
      <c r="D37" s="14" t="s">
        <v>120</v>
      </c>
      <c r="E37" s="14">
        <v>35</v>
      </c>
    </row>
    <row r="38" s="24" customFormat="1" ht="36" spans="1:5">
      <c r="A38" s="12"/>
      <c r="B38" s="13" t="s">
        <v>165</v>
      </c>
      <c r="C38" s="13" t="s">
        <v>166</v>
      </c>
      <c r="D38" s="14" t="s">
        <v>80</v>
      </c>
      <c r="E38" s="14">
        <v>2000</v>
      </c>
    </row>
    <row r="39" s="24" customFormat="1" ht="36" spans="1:5">
      <c r="A39" s="12"/>
      <c r="B39" s="13" t="s">
        <v>165</v>
      </c>
      <c r="C39" s="13" t="s">
        <v>167</v>
      </c>
      <c r="D39" s="14" t="s">
        <v>80</v>
      </c>
      <c r="E39" s="14">
        <v>0</v>
      </c>
    </row>
    <row r="40" s="24" customFormat="1" ht="36" spans="1:5">
      <c r="A40" s="12"/>
      <c r="B40" s="13" t="s">
        <v>152</v>
      </c>
      <c r="C40" s="13" t="s">
        <v>168</v>
      </c>
      <c r="D40" s="14" t="s">
        <v>80</v>
      </c>
      <c r="E40" s="14">
        <v>1500</v>
      </c>
    </row>
    <row r="41" s="24" customFormat="1" ht="24" spans="1:5">
      <c r="A41" s="12"/>
      <c r="B41" s="13" t="s">
        <v>157</v>
      </c>
      <c r="C41" s="13" t="s">
        <v>169</v>
      </c>
      <c r="D41" s="14" t="s">
        <v>80</v>
      </c>
      <c r="E41" s="14">
        <v>19.68</v>
      </c>
    </row>
    <row r="42" s="23" customFormat="1" spans="1:5">
      <c r="A42" s="9">
        <v>2.3</v>
      </c>
      <c r="B42" s="10" t="s">
        <v>77</v>
      </c>
      <c r="C42" s="10"/>
      <c r="D42" s="10"/>
      <c r="E42" s="11"/>
    </row>
    <row r="43" s="24" customFormat="1" ht="36" spans="1:5">
      <c r="A43" s="12"/>
      <c r="B43" s="13" t="s">
        <v>170</v>
      </c>
      <c r="C43" s="13" t="s">
        <v>171</v>
      </c>
      <c r="D43" s="14" t="s">
        <v>109</v>
      </c>
      <c r="E43" s="14">
        <v>1</v>
      </c>
    </row>
    <row r="44" s="4" customFormat="1" ht="18" customHeight="1" spans="1:5">
      <c r="A44" s="15" t="s">
        <v>172</v>
      </c>
      <c r="B44" s="15" t="s">
        <v>130</v>
      </c>
      <c r="C44" s="21"/>
      <c r="D44" s="15"/>
      <c r="E44" s="15"/>
    </row>
  </sheetData>
  <mergeCells count="1">
    <mergeCell ref="A1:E1"/>
  </mergeCells>
  <pageMargins left="0.7" right="0.7" top="0.75" bottom="0.75" header="0.3" footer="0.3"/>
  <pageSetup paperSize="9" scale="74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view="pageBreakPreview" zoomScaleNormal="100" zoomScaleSheetLayoutView="100" topLeftCell="A22" workbookViewId="0">
      <selection activeCell="Q29" sqref="Q29"/>
    </sheetView>
  </sheetViews>
  <sheetFormatPr defaultColWidth="9" defaultRowHeight="14.4" outlineLevelCol="4"/>
  <cols>
    <col min="1" max="1" width="6.62962962962963" style="22" customWidth="1"/>
    <col min="2" max="2" width="27.1296296296296" style="26" customWidth="1"/>
    <col min="3" max="3" width="41.6296296296296" style="26" customWidth="1"/>
    <col min="4" max="4" width="9" style="22"/>
    <col min="5" max="5" width="10" style="22" customWidth="1"/>
    <col min="6" max="16384" width="9" style="24"/>
  </cols>
  <sheetData>
    <row r="1" ht="27" customHeight="1" spans="1:5">
      <c r="A1" s="5" t="s">
        <v>173</v>
      </c>
      <c r="B1" s="5"/>
      <c r="C1" s="5"/>
      <c r="D1" s="5"/>
      <c r="E1" s="5"/>
    </row>
    <row r="2" s="22" customFormat="1" ht="23.1" customHeight="1" spans="1:5">
      <c r="A2" s="6" t="s">
        <v>1</v>
      </c>
      <c r="B2" s="6" t="s">
        <v>72</v>
      </c>
      <c r="C2" s="6" t="s">
        <v>73</v>
      </c>
      <c r="D2" s="6" t="s">
        <v>74</v>
      </c>
      <c r="E2" s="6" t="s">
        <v>4</v>
      </c>
    </row>
    <row r="3" s="23" customFormat="1" ht="21" customHeight="1" spans="1:5">
      <c r="A3" s="6" t="s">
        <v>75</v>
      </c>
      <c r="B3" s="8" t="s">
        <v>76</v>
      </c>
      <c r="C3" s="8"/>
      <c r="D3" s="6"/>
      <c r="E3" s="6"/>
    </row>
    <row r="4" s="23" customFormat="1" ht="18.95" customHeight="1" spans="1:5">
      <c r="A4" s="9">
        <v>1.1</v>
      </c>
      <c r="B4" s="10" t="s">
        <v>77</v>
      </c>
      <c r="C4" s="10"/>
      <c r="D4" s="10"/>
      <c r="E4" s="11"/>
    </row>
    <row r="5" s="23" customFormat="1" ht="18.95" customHeight="1" spans="1:5">
      <c r="A5" s="12"/>
      <c r="B5" s="13" t="s">
        <v>174</v>
      </c>
      <c r="C5" s="13" t="s">
        <v>175</v>
      </c>
      <c r="D5" s="14" t="s">
        <v>83</v>
      </c>
      <c r="E5" s="14">
        <v>8</v>
      </c>
    </row>
    <row r="6" ht="18.95" customHeight="1" spans="1:5">
      <c r="A6" s="12"/>
      <c r="B6" s="13" t="s">
        <v>81</v>
      </c>
      <c r="C6" s="13" t="s">
        <v>176</v>
      </c>
      <c r="D6" s="14" t="s">
        <v>83</v>
      </c>
      <c r="E6" s="14">
        <v>50</v>
      </c>
    </row>
    <row r="7" ht="42" customHeight="1" spans="1:5">
      <c r="A7" s="12"/>
      <c r="B7" s="13" t="s">
        <v>91</v>
      </c>
      <c r="C7" s="13" t="s">
        <v>92</v>
      </c>
      <c r="D7" s="14" t="s">
        <v>90</v>
      </c>
      <c r="E7" s="14">
        <v>6.54</v>
      </c>
    </row>
    <row r="8" s="23" customFormat="1" ht="18.95" customHeight="1" spans="1:5">
      <c r="A8" s="9">
        <v>1.2</v>
      </c>
      <c r="B8" s="10" t="s">
        <v>98</v>
      </c>
      <c r="C8" s="10"/>
      <c r="D8" s="10"/>
      <c r="E8" s="11"/>
    </row>
    <row r="9" ht="18.95" customHeight="1" spans="1:5">
      <c r="A9" s="12"/>
      <c r="B9" s="13" t="s">
        <v>177</v>
      </c>
      <c r="C9" s="13" t="s">
        <v>43</v>
      </c>
      <c r="D9" s="14" t="s">
        <v>83</v>
      </c>
      <c r="E9" s="14">
        <v>8</v>
      </c>
    </row>
    <row r="10" ht="39" customHeight="1" spans="1:5">
      <c r="A10" s="12"/>
      <c r="B10" s="13" t="s">
        <v>99</v>
      </c>
      <c r="C10" s="13" t="s">
        <v>100</v>
      </c>
      <c r="D10" s="14" t="s">
        <v>83</v>
      </c>
      <c r="E10" s="14">
        <v>12</v>
      </c>
    </row>
    <row r="11" s="23" customFormat="1" ht="18.95" customHeight="1" spans="1:5">
      <c r="A11" s="9">
        <v>1.3</v>
      </c>
      <c r="B11" s="10" t="s">
        <v>104</v>
      </c>
      <c r="C11" s="10"/>
      <c r="D11" s="10"/>
      <c r="E11" s="11"/>
    </row>
    <row r="12" ht="30" customHeight="1" spans="1:5">
      <c r="A12" s="12"/>
      <c r="B12" s="13" t="s">
        <v>105</v>
      </c>
      <c r="C12" s="13" t="s">
        <v>149</v>
      </c>
      <c r="D12" s="14" t="s">
        <v>83</v>
      </c>
      <c r="E12" s="14">
        <v>50</v>
      </c>
    </row>
    <row r="13" ht="18.95" customHeight="1" spans="1:5">
      <c r="A13" s="12"/>
      <c r="B13" s="13" t="s">
        <v>107</v>
      </c>
      <c r="C13" s="13" t="s">
        <v>108</v>
      </c>
      <c r="D13" s="14" t="s">
        <v>109</v>
      </c>
      <c r="E13" s="14">
        <v>1</v>
      </c>
    </row>
    <row r="14" s="24" customFormat="1" ht="18.95" customHeight="1" spans="1:5">
      <c r="A14" s="15">
        <v>1.4</v>
      </c>
      <c r="B14" s="21" t="s">
        <v>178</v>
      </c>
      <c r="C14" s="16"/>
      <c r="D14" s="17"/>
      <c r="E14" s="17"/>
    </row>
    <row r="15" s="4" customFormat="1" ht="21" customHeight="1" spans="2:5">
      <c r="B15" s="13" t="s">
        <v>179</v>
      </c>
      <c r="C15" s="27" t="s">
        <v>180</v>
      </c>
      <c r="D15" s="14" t="s">
        <v>83</v>
      </c>
      <c r="E15" s="14">
        <v>12</v>
      </c>
    </row>
    <row r="16" s="4" customFormat="1" ht="21" customHeight="1" spans="1:5">
      <c r="A16" s="19" t="s">
        <v>110</v>
      </c>
      <c r="B16" s="21" t="s">
        <v>111</v>
      </c>
      <c r="C16" s="21"/>
      <c r="D16" s="15"/>
      <c r="E16" s="15"/>
    </row>
    <row r="17" s="23" customFormat="1" spans="1:5">
      <c r="A17" s="9">
        <v>2.1</v>
      </c>
      <c r="B17" s="10" t="s">
        <v>114</v>
      </c>
      <c r="C17" s="10"/>
      <c r="D17" s="10"/>
      <c r="E17" s="11"/>
    </row>
    <row r="18" ht="48" spans="1:5">
      <c r="A18" s="12"/>
      <c r="B18" s="13" t="s">
        <v>115</v>
      </c>
      <c r="C18" s="13" t="s">
        <v>181</v>
      </c>
      <c r="D18" s="14" t="s">
        <v>80</v>
      </c>
      <c r="E18" s="14">
        <v>12</v>
      </c>
    </row>
    <row r="19" s="23" customFormat="1" spans="1:5">
      <c r="A19" s="9">
        <v>2.2</v>
      </c>
      <c r="B19" s="10" t="s">
        <v>117</v>
      </c>
      <c r="C19" s="10"/>
      <c r="D19" s="10"/>
      <c r="E19" s="11"/>
    </row>
    <row r="20" ht="48" spans="1:5">
      <c r="A20" s="12"/>
      <c r="B20" s="13" t="s">
        <v>150</v>
      </c>
      <c r="C20" s="13" t="s">
        <v>151</v>
      </c>
      <c r="D20" s="14" t="s">
        <v>120</v>
      </c>
      <c r="E20" s="14">
        <v>48</v>
      </c>
    </row>
    <row r="21" ht="48" spans="1:5">
      <c r="A21" s="12"/>
      <c r="B21" s="13" t="s">
        <v>118</v>
      </c>
      <c r="C21" s="13" t="s">
        <v>119</v>
      </c>
      <c r="D21" s="14" t="s">
        <v>120</v>
      </c>
      <c r="E21" s="14">
        <v>48</v>
      </c>
    </row>
    <row r="22" ht="48" spans="1:5">
      <c r="A22" s="12"/>
      <c r="B22" s="13" t="s">
        <v>118</v>
      </c>
      <c r="C22" s="13" t="s">
        <v>121</v>
      </c>
      <c r="D22" s="14" t="s">
        <v>120</v>
      </c>
      <c r="E22" s="14">
        <v>110</v>
      </c>
    </row>
    <row r="23" ht="24" spans="1:5">
      <c r="A23" s="12"/>
      <c r="B23" s="13" t="s">
        <v>182</v>
      </c>
      <c r="C23" s="13" t="s">
        <v>183</v>
      </c>
      <c r="D23" s="14" t="s">
        <v>120</v>
      </c>
      <c r="E23" s="14">
        <v>3</v>
      </c>
    </row>
    <row r="24" ht="36" spans="1:5">
      <c r="A24" s="12"/>
      <c r="B24" s="13" t="s">
        <v>122</v>
      </c>
      <c r="C24" s="13" t="s">
        <v>160</v>
      </c>
      <c r="D24" s="14" t="s">
        <v>124</v>
      </c>
      <c r="E24" s="14">
        <v>5</v>
      </c>
    </row>
    <row r="25" ht="36" spans="1:5">
      <c r="A25" s="12"/>
      <c r="B25" s="13" t="s">
        <v>122</v>
      </c>
      <c r="C25" s="13" t="s">
        <v>159</v>
      </c>
      <c r="D25" s="14" t="s">
        <v>124</v>
      </c>
      <c r="E25" s="14">
        <v>10</v>
      </c>
    </row>
    <row r="26" s="23" customFormat="1" spans="1:5">
      <c r="A26" s="9">
        <v>2.3</v>
      </c>
      <c r="B26" s="10" t="s">
        <v>161</v>
      </c>
      <c r="C26" s="10"/>
      <c r="D26" s="10"/>
      <c r="E26" s="11"/>
    </row>
    <row r="27" ht="24" spans="1:5">
      <c r="A27" s="12"/>
      <c r="B27" s="13" t="s">
        <v>162</v>
      </c>
      <c r="C27" s="13" t="s">
        <v>163</v>
      </c>
      <c r="D27" s="14" t="s">
        <v>120</v>
      </c>
      <c r="E27" s="14">
        <v>48</v>
      </c>
    </row>
    <row r="28" ht="48" spans="1:5">
      <c r="A28" s="12"/>
      <c r="B28" s="13" t="s">
        <v>118</v>
      </c>
      <c r="C28" s="13" t="s">
        <v>164</v>
      </c>
      <c r="D28" s="14" t="s">
        <v>120</v>
      </c>
      <c r="E28" s="14">
        <v>48</v>
      </c>
    </row>
    <row r="29" s="23" customFormat="1" spans="1:5">
      <c r="A29" s="9"/>
      <c r="B29" s="10" t="s">
        <v>145</v>
      </c>
      <c r="C29" s="10"/>
      <c r="D29" s="10"/>
      <c r="E29" s="11"/>
    </row>
    <row r="30" s="23" customFormat="1" spans="1:5">
      <c r="A30" s="9">
        <v>2.4</v>
      </c>
      <c r="B30" s="10" t="s">
        <v>77</v>
      </c>
      <c r="C30" s="10"/>
      <c r="D30" s="10"/>
      <c r="E30" s="11"/>
    </row>
    <row r="31" ht="36" spans="1:5">
      <c r="A31" s="12"/>
      <c r="B31" s="13" t="s">
        <v>170</v>
      </c>
      <c r="C31" s="13" t="s">
        <v>113</v>
      </c>
      <c r="D31" s="14" t="s">
        <v>109</v>
      </c>
      <c r="E31" s="14">
        <v>1</v>
      </c>
    </row>
    <row r="32" s="4" customFormat="1" ht="18.95" customHeight="1" spans="1:5">
      <c r="A32" s="15">
        <v>2.5</v>
      </c>
      <c r="B32" s="21" t="s">
        <v>184</v>
      </c>
      <c r="C32" s="21"/>
      <c r="D32" s="15"/>
      <c r="E32" s="15"/>
    </row>
    <row r="33" s="4" customFormat="1" ht="17.1" customHeight="1" spans="1:5">
      <c r="A33" s="15" t="s">
        <v>185</v>
      </c>
      <c r="B33" s="15" t="s">
        <v>186</v>
      </c>
      <c r="C33" s="21"/>
      <c r="D33" s="15"/>
      <c r="E33" s="15"/>
    </row>
    <row r="34" s="4" customFormat="1" ht="18.95" customHeight="1" spans="1:5">
      <c r="A34" s="15">
        <v>3.1</v>
      </c>
      <c r="B34" s="15" t="s">
        <v>187</v>
      </c>
      <c r="C34" s="21"/>
      <c r="D34" s="15"/>
      <c r="E34" s="15"/>
    </row>
    <row r="35" s="25" customFormat="1" ht="18.95" customHeight="1" spans="1:5">
      <c r="A35" s="28"/>
      <c r="B35" s="16" t="s">
        <v>188</v>
      </c>
      <c r="C35" s="16"/>
      <c r="D35" s="17" t="s">
        <v>83</v>
      </c>
      <c r="E35" s="17">
        <v>30</v>
      </c>
    </row>
    <row r="36" s="25" customFormat="1" ht="18.95" customHeight="1" spans="1:5">
      <c r="A36" s="28"/>
      <c r="B36" s="16" t="s">
        <v>189</v>
      </c>
      <c r="C36" s="16"/>
      <c r="D36" s="17" t="s">
        <v>83</v>
      </c>
      <c r="E36" s="17">
        <v>20</v>
      </c>
    </row>
    <row r="37" s="2" customFormat="1" ht="18" customHeight="1" spans="1:5">
      <c r="A37" s="29" t="s">
        <v>190</v>
      </c>
      <c r="B37" s="15" t="s">
        <v>191</v>
      </c>
      <c r="C37" s="15"/>
      <c r="D37" s="29"/>
      <c r="E37" s="15"/>
    </row>
    <row r="38" s="2" customFormat="1" ht="48" customHeight="1" spans="1:5">
      <c r="A38" s="15">
        <v>4.1</v>
      </c>
      <c r="B38" s="13" t="s">
        <v>192</v>
      </c>
      <c r="C38" s="13" t="s">
        <v>193</v>
      </c>
      <c r="D38" s="14" t="s">
        <v>83</v>
      </c>
      <c r="E38" s="14">
        <v>13</v>
      </c>
    </row>
    <row r="39" s="2" customFormat="1" ht="58.5" customHeight="1" spans="1:5">
      <c r="A39" s="15">
        <v>4.2</v>
      </c>
      <c r="B39" s="13" t="s">
        <v>194</v>
      </c>
      <c r="C39" s="13" t="s">
        <v>195</v>
      </c>
      <c r="D39" s="14"/>
      <c r="E39" s="14"/>
    </row>
    <row r="40" ht="42" customHeight="1" spans="1:5">
      <c r="A40" s="9">
        <v>4.3</v>
      </c>
      <c r="B40" s="13" t="s">
        <v>91</v>
      </c>
      <c r="C40" s="13" t="s">
        <v>92</v>
      </c>
      <c r="D40" s="14" t="s">
        <v>90</v>
      </c>
      <c r="E40" s="14">
        <v>16</v>
      </c>
    </row>
    <row r="41" s="24" customFormat="1" ht="21" customHeight="1" spans="1:5">
      <c r="A41" s="29" t="s">
        <v>172</v>
      </c>
      <c r="B41" s="15" t="s">
        <v>196</v>
      </c>
      <c r="C41" s="15"/>
      <c r="D41" s="29" t="s">
        <v>197</v>
      </c>
      <c r="E41" s="15">
        <v>150</v>
      </c>
    </row>
    <row r="42" s="2" customFormat="1" ht="18" customHeight="1" spans="1:5">
      <c r="A42" s="15">
        <v>5.1</v>
      </c>
      <c r="B42" s="13" t="s">
        <v>198</v>
      </c>
      <c r="C42" s="13" t="s">
        <v>199</v>
      </c>
      <c r="D42" s="14" t="s">
        <v>197</v>
      </c>
      <c r="E42" s="14">
        <v>35</v>
      </c>
    </row>
    <row r="43" s="4" customFormat="1" ht="18" customHeight="1" spans="1:5">
      <c r="A43" s="15" t="s">
        <v>200</v>
      </c>
      <c r="B43" s="15" t="s">
        <v>130</v>
      </c>
      <c r="C43" s="21"/>
      <c r="D43" s="15"/>
      <c r="E43" s="15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scale="74" orientation="portrait" horizontalDpi="600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view="pageBreakPreview" zoomScaleNormal="100" zoomScaleSheetLayoutView="100" topLeftCell="A4" workbookViewId="0">
      <selection activeCell="I15" sqref="I15"/>
    </sheetView>
  </sheetViews>
  <sheetFormatPr defaultColWidth="9" defaultRowHeight="14.4" outlineLevelCol="4"/>
  <cols>
    <col min="1" max="1" width="5.87962962962963" customWidth="1"/>
    <col min="2" max="2" width="28.8796296296296" customWidth="1"/>
    <col min="3" max="3" width="50.75" customWidth="1"/>
  </cols>
  <sheetData>
    <row r="1" ht="29.1" customHeight="1" spans="1:5">
      <c r="A1" s="5" t="s">
        <v>58</v>
      </c>
      <c r="B1" s="5"/>
      <c r="C1" s="5"/>
      <c r="D1" s="5"/>
      <c r="E1" s="5"/>
    </row>
    <row r="2" ht="17.1" customHeight="1" spans="1:5">
      <c r="A2" s="6" t="s">
        <v>1</v>
      </c>
      <c r="B2" s="6" t="s">
        <v>72</v>
      </c>
      <c r="C2" s="6" t="s">
        <v>73</v>
      </c>
      <c r="D2" s="6" t="s">
        <v>74</v>
      </c>
      <c r="E2" s="6" t="s">
        <v>4</v>
      </c>
    </row>
    <row r="3" spans="1:5">
      <c r="A3" s="7" t="s">
        <v>75</v>
      </c>
      <c r="B3" s="8" t="s">
        <v>76</v>
      </c>
      <c r="C3" s="6"/>
      <c r="D3" s="6"/>
      <c r="E3" s="6"/>
    </row>
    <row r="4" s="1" customFormat="1" spans="1:5">
      <c r="A4" s="9">
        <v>1.1</v>
      </c>
      <c r="B4" s="10" t="s">
        <v>77</v>
      </c>
      <c r="C4" s="10"/>
      <c r="D4" s="10"/>
      <c r="E4" s="11"/>
    </row>
    <row r="5" spans="1:5">
      <c r="A5" s="12"/>
      <c r="B5" s="13" t="s">
        <v>86</v>
      </c>
      <c r="C5" s="13" t="s">
        <v>201</v>
      </c>
      <c r="D5" s="14" t="s">
        <v>83</v>
      </c>
      <c r="E5" s="14">
        <v>12.85</v>
      </c>
    </row>
    <row r="6" spans="1:5">
      <c r="A6" s="12"/>
      <c r="B6" s="13" t="s">
        <v>202</v>
      </c>
      <c r="C6" s="13" t="s">
        <v>203</v>
      </c>
      <c r="D6" s="14" t="s">
        <v>83</v>
      </c>
      <c r="E6" s="14">
        <v>12.85</v>
      </c>
    </row>
    <row r="7" spans="1:5">
      <c r="A7" s="12"/>
      <c r="B7" s="13" t="s">
        <v>204</v>
      </c>
      <c r="C7" s="13" t="s">
        <v>205</v>
      </c>
      <c r="D7" s="14" t="s">
        <v>83</v>
      </c>
      <c r="E7" s="14">
        <v>2</v>
      </c>
    </row>
    <row r="8" ht="36" spans="1:5">
      <c r="A8" s="12"/>
      <c r="B8" s="13" t="s">
        <v>91</v>
      </c>
      <c r="C8" s="13" t="s">
        <v>92</v>
      </c>
      <c r="D8" s="14" t="s">
        <v>90</v>
      </c>
      <c r="E8" s="14">
        <v>10.38</v>
      </c>
    </row>
    <row r="9" s="1" customFormat="1" spans="1:5">
      <c r="A9" s="9">
        <v>1.2</v>
      </c>
      <c r="B9" s="10" t="s">
        <v>98</v>
      </c>
      <c r="C9" s="10"/>
      <c r="D9" s="10"/>
      <c r="E9" s="11"/>
    </row>
    <row r="10" ht="36" spans="1:5">
      <c r="A10" s="12"/>
      <c r="B10" s="13" t="s">
        <v>99</v>
      </c>
      <c r="C10" s="13" t="s">
        <v>100</v>
      </c>
      <c r="D10" s="14" t="s">
        <v>83</v>
      </c>
      <c r="E10" s="14">
        <v>12.85</v>
      </c>
    </row>
    <row r="11" s="1" customFormat="1" spans="1:5">
      <c r="A11" s="9">
        <v>1.3</v>
      </c>
      <c r="B11" s="10" t="s">
        <v>139</v>
      </c>
      <c r="C11" s="10"/>
      <c r="D11" s="10"/>
      <c r="E11" s="11"/>
    </row>
    <row r="12" spans="1:5">
      <c r="A12" s="12"/>
      <c r="B12" s="13" t="s">
        <v>140</v>
      </c>
      <c r="C12" s="13" t="s">
        <v>141</v>
      </c>
      <c r="D12" s="14" t="s">
        <v>83</v>
      </c>
      <c r="E12" s="14">
        <v>2</v>
      </c>
    </row>
    <row r="13" spans="1:5">
      <c r="A13" s="12"/>
      <c r="B13" s="13" t="s">
        <v>94</v>
      </c>
      <c r="C13" s="13" t="s">
        <v>142</v>
      </c>
      <c r="D13" s="14" t="s">
        <v>83</v>
      </c>
      <c r="E13" s="14">
        <v>665.97</v>
      </c>
    </row>
    <row r="14" s="1" customFormat="1" spans="1:5">
      <c r="A14" s="9"/>
      <c r="B14" s="10" t="s">
        <v>206</v>
      </c>
      <c r="C14" s="10"/>
      <c r="D14" s="10"/>
      <c r="E14" s="11"/>
    </row>
    <row r="15" s="1" customFormat="1" spans="1:5">
      <c r="A15" s="9">
        <v>1.5</v>
      </c>
      <c r="B15" s="10" t="s">
        <v>104</v>
      </c>
      <c r="C15" s="10"/>
      <c r="D15" s="10"/>
      <c r="E15" s="11"/>
    </row>
    <row r="16" s="2" customFormat="1" ht="48" spans="1:5">
      <c r="A16" s="15">
        <v>1.6</v>
      </c>
      <c r="B16" s="13" t="s">
        <v>207</v>
      </c>
      <c r="C16" s="13" t="s">
        <v>208</v>
      </c>
      <c r="D16" s="14" t="s">
        <v>83</v>
      </c>
      <c r="E16" s="14">
        <v>12</v>
      </c>
    </row>
    <row r="17" s="2" customFormat="1" ht="12" spans="1:5">
      <c r="A17" s="15"/>
      <c r="B17" s="16" t="s">
        <v>209</v>
      </c>
      <c r="C17" s="16" t="s">
        <v>210</v>
      </c>
      <c r="D17" s="17" t="s">
        <v>124</v>
      </c>
      <c r="E17" s="17">
        <v>1</v>
      </c>
    </row>
    <row r="18" s="3" customFormat="1" ht="12" spans="1:5">
      <c r="A18" s="15">
        <v>1.7</v>
      </c>
      <c r="B18" s="18" t="s">
        <v>211</v>
      </c>
      <c r="C18" s="18"/>
      <c r="D18" s="18"/>
      <c r="E18" s="18"/>
    </row>
    <row r="19" s="3" customFormat="1" ht="12" spans="1:5">
      <c r="A19" s="19" t="s">
        <v>110</v>
      </c>
      <c r="B19" s="18" t="s">
        <v>111</v>
      </c>
      <c r="C19" s="18"/>
      <c r="D19" s="18"/>
      <c r="E19" s="18"/>
    </row>
    <row r="20" s="1" customFormat="1" spans="1:5">
      <c r="A20" s="9">
        <v>2.1</v>
      </c>
      <c r="B20" s="10" t="s">
        <v>117</v>
      </c>
      <c r="C20" s="10"/>
      <c r="D20" s="10"/>
      <c r="E20" s="11"/>
    </row>
    <row r="21" ht="48" spans="1:5">
      <c r="A21" s="12"/>
      <c r="B21" s="13" t="s">
        <v>118</v>
      </c>
      <c r="C21" s="13" t="s">
        <v>121</v>
      </c>
      <c r="D21" s="14" t="s">
        <v>120</v>
      </c>
      <c r="E21" s="14">
        <v>11</v>
      </c>
    </row>
    <row r="22" ht="36" spans="1:5">
      <c r="A22" s="12"/>
      <c r="B22" s="13" t="s">
        <v>122</v>
      </c>
      <c r="C22" s="13" t="s">
        <v>159</v>
      </c>
      <c r="D22" s="14" t="s">
        <v>124</v>
      </c>
      <c r="E22" s="14">
        <v>11</v>
      </c>
    </row>
    <row r="23" s="1" customFormat="1" spans="1:5">
      <c r="A23" s="9"/>
      <c r="B23" s="10" t="s">
        <v>206</v>
      </c>
      <c r="C23" s="10"/>
      <c r="D23" s="10"/>
      <c r="E23" s="11"/>
    </row>
    <row r="24" s="1" customFormat="1" spans="1:5">
      <c r="A24" s="9">
        <v>2.2</v>
      </c>
      <c r="B24" s="10" t="s">
        <v>161</v>
      </c>
      <c r="C24" s="10"/>
      <c r="D24" s="10"/>
      <c r="E24" s="11"/>
    </row>
    <row r="25" ht="24" spans="1:5">
      <c r="A25" s="20"/>
      <c r="B25" s="13" t="s">
        <v>162</v>
      </c>
      <c r="C25" s="13" t="s">
        <v>163</v>
      </c>
      <c r="D25" s="14" t="s">
        <v>120</v>
      </c>
      <c r="E25" s="14">
        <v>45</v>
      </c>
    </row>
    <row r="26" ht="48" spans="1:5">
      <c r="A26" s="20"/>
      <c r="B26" s="13" t="s">
        <v>118</v>
      </c>
      <c r="C26" s="13" t="s">
        <v>164</v>
      </c>
      <c r="D26" s="14" t="s">
        <v>120</v>
      </c>
      <c r="E26" s="14">
        <v>45</v>
      </c>
    </row>
    <row r="27" s="1" customFormat="1" spans="1:5">
      <c r="A27" s="9">
        <v>2.3</v>
      </c>
      <c r="B27" s="10" t="s">
        <v>77</v>
      </c>
      <c r="C27" s="10"/>
      <c r="D27" s="10"/>
      <c r="E27" s="11"/>
    </row>
    <row r="28" ht="36" spans="1:5">
      <c r="A28" s="12"/>
      <c r="B28" s="13" t="s">
        <v>170</v>
      </c>
      <c r="C28" s="13" t="s">
        <v>171</v>
      </c>
      <c r="D28" s="14" t="s">
        <v>109</v>
      </c>
      <c r="E28" s="14">
        <v>1</v>
      </c>
    </row>
    <row r="29" s="4" customFormat="1" ht="18" customHeight="1" spans="1:5">
      <c r="A29" s="15" t="s">
        <v>190</v>
      </c>
      <c r="B29" s="15" t="s">
        <v>130</v>
      </c>
      <c r="C29" s="21"/>
      <c r="D29" s="15"/>
      <c r="E29" s="15"/>
    </row>
  </sheetData>
  <mergeCells count="1">
    <mergeCell ref="A1:E1"/>
  </mergeCells>
  <pageMargins left="0.75" right="0.75" top="1" bottom="1" header="0.5" footer="0.5"/>
  <pageSetup paperSize="9" scale="63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</vt:lpstr>
      <vt:lpstr>汇总表</vt:lpstr>
      <vt:lpstr>   紫阳厅</vt:lpstr>
      <vt:lpstr>洪山厅</vt:lpstr>
      <vt:lpstr>光谷厅</vt:lpstr>
      <vt:lpstr>江南春城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proreg</dc:creator>
  <cp:lastModifiedBy>乐皖鄂</cp:lastModifiedBy>
  <dcterms:created xsi:type="dcterms:W3CDTF">2020-06-23T08:48:00Z</dcterms:created>
  <cp:lastPrinted>2020-07-08T03:27:00Z</cp:lastPrinted>
  <dcterms:modified xsi:type="dcterms:W3CDTF">2020-09-16T04:24:55Z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